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425" windowWidth="17775" windowHeight="11070"/>
  </bookViews>
  <sheets>
    <sheet name="Portada" sheetId="1" r:id="rId1"/>
    <sheet name="14 E001" sheetId="2" r:id="rId2"/>
    <sheet name="14 E004" sheetId="3" r:id="rId3"/>
    <sheet name="14 S043" sheetId="4" r:id="rId4"/>
  </sheets>
  <definedNames>
    <definedName name="_xlnm.Print_Area" localSheetId="1">'14 E001'!$B$2:$U$31</definedName>
    <definedName name="_xlnm.Print_Area" localSheetId="2">'14 E004'!$B$2:$U$42</definedName>
    <definedName name="_xlnm.Print_Area" localSheetId="3">'14 S043'!$B$2:$U$34</definedName>
    <definedName name="_xlnm.Print_Area" localSheetId="0">Portada!$B$1:$AD$86</definedName>
    <definedName name="_xlnm.Print_Titles" localSheetId="1">'14 E001'!$1:$4</definedName>
    <definedName name="_xlnm.Print_Titles" localSheetId="2">'14 E004'!$1:$4</definedName>
    <definedName name="_xlnm.Print_Titles" localSheetId="3">'14 S043'!$1:$4</definedName>
    <definedName name="_xlnm.Print_Titles" localSheetId="0">Portada!$1:$4</definedName>
  </definedNames>
  <calcPr calcId="145621" fullCalcOnLoad="1"/>
</workbook>
</file>

<file path=xl/calcChain.xml><?xml version="1.0" encoding="utf-8"?>
<calcChain xmlns="http://schemas.openxmlformats.org/spreadsheetml/2006/main">
  <c r="T24" i="4" l="1"/>
  <c r="S24" i="4"/>
  <c r="R24" i="4"/>
  <c r="T23" i="4"/>
  <c r="U23" i="4"/>
  <c r="S23" i="4"/>
  <c r="R23" i="4"/>
  <c r="U19" i="4"/>
  <c r="U18" i="4"/>
  <c r="U17" i="4"/>
  <c r="U16" i="4"/>
  <c r="U15" i="4"/>
  <c r="U14" i="4"/>
  <c r="U13" i="4"/>
  <c r="U12" i="4"/>
  <c r="U11" i="4"/>
  <c r="T29" i="3"/>
  <c r="S29" i="3"/>
  <c r="R29" i="3"/>
  <c r="T28" i="3"/>
  <c r="S28" i="3"/>
  <c r="U28" i="3"/>
  <c r="R28" i="3"/>
  <c r="U24" i="3"/>
  <c r="U23" i="3"/>
  <c r="U22" i="3"/>
  <c r="U21" i="3"/>
  <c r="U20" i="3"/>
  <c r="U19" i="3"/>
  <c r="U18" i="3"/>
  <c r="U17" i="3"/>
  <c r="U16" i="3"/>
  <c r="U15" i="3"/>
  <c r="U14" i="3"/>
  <c r="U13" i="3"/>
  <c r="U12" i="3"/>
  <c r="U11" i="3"/>
  <c r="T22" i="2"/>
  <c r="U22" i="2"/>
  <c r="S22" i="2"/>
  <c r="R22" i="2"/>
  <c r="T21" i="2"/>
  <c r="S21" i="2"/>
  <c r="R21" i="2"/>
  <c r="U17" i="2"/>
  <c r="U16" i="2"/>
  <c r="U15" i="2"/>
  <c r="U14" i="2"/>
  <c r="U13" i="2"/>
  <c r="U12" i="2"/>
  <c r="U11" i="2"/>
  <c r="U29" i="3"/>
  <c r="U21" i="2"/>
  <c r="U24" i="4"/>
</calcChain>
</file>

<file path=xl/sharedStrings.xml><?xml version="1.0" encoding="utf-8"?>
<sst xmlns="http://schemas.openxmlformats.org/spreadsheetml/2006/main" count="368" uniqueCount="193">
  <si>
    <t>Informes sobre la Situación Económica,
las Finanzas Públicas y la Deuda Pública</t>
  </si>
  <si>
    <t xml:space="preserve">    Segundo Trimestre 2013</t>
  </si>
  <si>
    <t>Ramo 14
Trabajo y Previsión Social</t>
  </si>
  <si>
    <t>Programas presupuestarios cuya MIR se incluye en el reporte</t>
  </si>
  <si>
    <t xml:space="preserve">E-001 Impartición de justicia laboral
E-004 Capacitación a trabajadores
S-043 Programa de Apoyo al Empleo (PAE)
</t>
  </si>
  <si>
    <t xml:space="preserve">      Segundo Trimestre 2013</t>
  </si>
  <si>
    <t>DATOS DEL PROGRAMA</t>
  </si>
  <si>
    <t>Programa presupuestario</t>
  </si>
  <si>
    <t>E001</t>
  </si>
  <si>
    <t>Impartición de justicia laboral</t>
  </si>
  <si>
    <t>Ramo</t>
  </si>
  <si>
    <t>14</t>
  </si>
  <si>
    <t>Trabajo y Previsión Social</t>
  </si>
  <si>
    <t>Unidad responsable</t>
  </si>
  <si>
    <t>110-Junta Federal de Conciliación y Arbitraje</t>
  </si>
  <si>
    <t>Enfoques transversales</t>
  </si>
  <si>
    <t>Clasificación Funcional</t>
  </si>
  <si>
    <t>Finalidad</t>
  </si>
  <si>
    <t>1 - Gobierno</t>
  </si>
  <si>
    <t>Función</t>
  </si>
  <si>
    <t>2 - Justicia</t>
  </si>
  <si>
    <t>Subfunción</t>
  </si>
  <si>
    <t>1 - Impartición de Justicia</t>
  </si>
  <si>
    <t>Actividad Institucional</t>
  </si>
  <si>
    <t>3 - Impartición y procuración de la justicia laboral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</si>
  <si>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</si>
  <si>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</si>
  <si>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</si>
  <si>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</si>
  <si>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</si>
  <si>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</si>
  <si>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</si>
  <si>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</si>
  <si>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</si>
  <si>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</si>
  <si>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</si>
  <si>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</si>
  <si>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</si>
  <si>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</si>
  <si>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</si>
  <si>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preservar la paz laboral y el equilibrio entre los factores de la producción de competencia federal mediante la instancia que conoce y resuelve los conflictos de trabajo que se susciten entre trabajadores y patrones, sólo entre aquéllos o sólo entre éstos, derivados de las relaciones de trabajo o de hechos íntimamente relacionados con ellas.</t>
  </si>
  <si>
    <t>(Número de huelgas estalladas/Número de emplazamientos a huelga recibidos en el periodo) X 100</t>
  </si>
  <si>
    <t>Porcentaje</t>
  </si>
  <si>
    <t>Estratégico-Eficacia-Trimestral</t>
  </si>
  <si>
    <t>Propósito</t>
  </si>
  <si>
    <t>Las empresas privadas de competencia federal y los organismos descentralizados del Gobierno Federal cuyo régimen laboral se rige por el apartado A del artículo 123 constitucional y los trabajadores a su servicio, cuentan con una instancia para resolver sus diferencias laborales.</t>
  </si>
  <si>
    <t>(Número de asuntos de individuales y colectivos terminados / Número de asuntos individuales y colectivos recibidos) X 100</t>
  </si>
  <si>
    <t>Estratégico-Eficacia-Mensual</t>
  </si>
  <si>
    <t>Componente</t>
  </si>
  <si>
    <t>A Resoluciones de asuntos individuales emitidas por conciliación, desistimiento, incompetencia, acumulación, caducidad o prescripción y laudos dictados.</t>
  </si>
  <si>
    <t>(Número de asuntos individuales terminados / Número de demandas recibidas en el periodo) X 100</t>
  </si>
  <si>
    <t/>
  </si>
  <si>
    <t>B Resoluciones de asuntos colectivos emitidas en procedimientos de huelga, emplazamientos a huelga y conflictos colectivos.</t>
  </si>
  <si>
    <t>(Número de asuntos colectivos terminados / Número de asuntos colectivos recibidos en el periodo)X100</t>
  </si>
  <si>
    <t>Actividad</t>
  </si>
  <si>
    <t>B 1 Aplicación de los procedimientos establecidos en la Ley Federal del Trabajo para la resolución de los asuntos individuales y colectivos</t>
  </si>
  <si>
    <t>(Número de laudos confirmados y no impugnados/Número de laudos emitidos en el periodo ) X 100</t>
  </si>
  <si>
    <t>Gestión-Eficacia-Mensual</t>
  </si>
  <si>
    <t>(Sumatoria de los asuntos concluidos por conciliación de las fases de instrucción y dictamen / Número de asuntos individuales terminados ) X 100</t>
  </si>
  <si>
    <t>(Sumatoria de los asuntos terminados por conciliación de los asuntos colectivos / Número de asuntos colectivos terminados en el periodo)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</si>
  <si>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</si>
  <si>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</si>
  <si>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</si>
  <si>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</si>
  <si>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</si>
  <si>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</si>
  <si>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</si>
  <si>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</si>
  <si>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</si>
  <si>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</si>
  <si>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</si>
  <si>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t>E004</t>
  </si>
  <si>
    <t>Capacitación a trabajadores</t>
  </si>
  <si>
    <t>411-Dirección General de Capacitación</t>
  </si>
  <si>
    <t>3 - Desarrollo Económico</t>
  </si>
  <si>
    <t>1 - Asuntos Económicos, Comerciales y Laborales en General</t>
  </si>
  <si>
    <t>2 - Asuntos Laborales Generales</t>
  </si>
  <si>
    <t>4 - Capacitación y productividad</t>
  </si>
  <si>
    <t>Contribuir a que los trabajadores sean capacitados, mediante el cumplimiento de las obligaciones legales en la materia por parte de los patrones.</t>
  </si>
  <si>
    <t>(Número de trabajadores capacitados únicos incorporados en el padrón / Número de trabajadores inscritos en el Instituto Mexicano del Seguro Social) * 100</t>
  </si>
  <si>
    <t>Estratégico-Eficacia-Anual</t>
  </si>
  <si>
    <t>N/A</t>
  </si>
  <si>
    <t>Las empresas cumplen con la normatividad laboral en materia de capacitación y adiestramiento de los trabajadores.</t>
  </si>
  <si>
    <t>(Número de patrones que registraron sus obligaciones legales en materia de capacitación ante la Secretaría del Trabajo y Previsión Social / Número de patrones registrados en el Instituto Mexicano del Seguro Social) *100</t>
  </si>
  <si>
    <t>A Cursos de capacitación impartidos</t>
  </si>
  <si>
    <t>(Número de cursos impartidos/Número de cursos programados) x 100</t>
  </si>
  <si>
    <t>Gestión-Eficacia-Semestral</t>
  </si>
  <si>
    <t>B Listas de constancias de habilidades laborales registradas</t>
  </si>
  <si>
    <t>(Número de listas de constancias de habilidades laborales registradas/ Número de listas de constancias de habilidades laborales programadas)*100</t>
  </si>
  <si>
    <t>C Acciones realizadas para el desarrollo de capacidades de Innovación Laboral y de Vinculación Educación-Empresa que promueven la competitividad</t>
  </si>
  <si>
    <t xml:space="preserve">EA = [(Número de empresas atendidas durante t/Número de empresas atendidas durante t-1)]*100; donde t es el año actual y t-1 el año previo </t>
  </si>
  <si>
    <t>A 1 Difusión de la oferta de capacitación para la impartición de cursos</t>
  </si>
  <si>
    <t>(Número de eventos de difusión realizados/Número de eventos de difusión programados) x 100</t>
  </si>
  <si>
    <t>Gestión-Eficacia-Trimestral</t>
  </si>
  <si>
    <t>A 2 Materiales para la capacitación elaborados y validados</t>
  </si>
  <si>
    <t>(Número de materiales elaborados y validados/Número de materiales programados) x 100</t>
  </si>
  <si>
    <t>B 3 Solicitudes de modificaciones a la información registrada por los Agentes Capacitadores Externos</t>
  </si>
  <si>
    <t>(Número de solicitudes de modificación aprobadas y registradas  / Número de solicitudes de modificación programadas)x100</t>
  </si>
  <si>
    <t>B 4 Supervisión de agentes capacitadores externos registrados y autorizados por la Secretaría del Trabajo y Previsión Social.</t>
  </si>
  <si>
    <t>(Número de supervisiones realizadas por mes/Número de supervisiones programadas por mes) X 100</t>
  </si>
  <si>
    <t>B 5 Agentes capacitadores externos autorizados y registrados ante la STPS</t>
  </si>
  <si>
    <t>(Número de agentes capacitadores externos registrados / Número de agentes capacitadores externos programados)*100</t>
  </si>
  <si>
    <t>C 6 Promoción de las Acciones en materia de Vinculación Educación Empresa.</t>
  </si>
  <si>
    <t>(Número de instituciones privadas en las que se promovieron las acciones de vinculación educación empresa / Número de instituciones privadas programadas en las que se promovieron las acciones de vinculación educación empresa)*100</t>
  </si>
  <si>
    <t>C 7 Promoción de herramientas para la vinculación educación-empresa e innovación laboral</t>
  </si>
  <si>
    <t xml:space="preserve">[(Número de documentos difundidos durante t/Número de documentos difundidos durante t-1)]*100; donde t es el año actual y t-1 el año previo </t>
  </si>
  <si>
    <t>C 8 Reconocimiento a prácticas de vinculación educación-empresa e innovación laboral</t>
  </si>
  <si>
    <t>[(Número de prácticas registradas durante t/Número de prácticas registradas durante t-1])*100; donde t es el año actual y t-1 el año previo</t>
  </si>
  <si>
    <t>Gestión-Eficacia-Anual</t>
  </si>
  <si>
    <t>C 9 Consultas realizadas al banco de Buenas Prácticas</t>
  </si>
  <si>
    <t>[(Número de consultas realizadas durante t/Número de consultas realizadas durante t-1)]*100; donde t es el año actual y t-1 el año previo</t>
  </si>
  <si>
    <t>S043</t>
  </si>
  <si>
    <t>Programa de Apoyo al Empleo (PAE)</t>
  </si>
  <si>
    <t>310-Coordinación General del Servicio Nacional de Empleo</t>
  </si>
  <si>
    <t>Perspectiva de Género</t>
  </si>
  <si>
    <t>11 - Intrumentación de políticas, estratégias y apoyos para vincular la oferta y la demanda de autoempleo y empleo en el mercado laboral</t>
  </si>
  <si>
    <t>Contribuir a generar condiciones en el mercado de trabajo que incrementen las posibilidades de inserción de la población desempleada y subempleada del país en una actividad productiva formal.</t>
  </si>
  <si>
    <t>(Y1-Y0) Y1= Porcentaje de personas colocadas en un empleo, respecto de una muestra de beneficiarios del Programa Y0  =  Porcentaje de personas desempleadas que obtuvieron un empleo, respecto de una muestra de no beneficiarios.</t>
  </si>
  <si>
    <t>Diferencia de puntos porcentuales</t>
  </si>
  <si>
    <t>Estratégico-Eficacia-Trianual</t>
  </si>
  <si>
    <t>Personas beneficiarias atendidas por el Programa de Apoyo al Empleo acceden a un empleo u ocupación productiva.</t>
  </si>
  <si>
    <t>(PAEc/PAEa)*100  PAEa= número de personas atendidas en el PAE; PAEc=número de personas colocadas con algún apoyo de PAE</t>
  </si>
  <si>
    <t>A Personas capacitadas que buscan empleo son colocadas en una actividad productiva.</t>
  </si>
  <si>
    <t xml:space="preserve">(Bc/Ba)*100  Ba= número de personas atendidas en el subprograma Bécate; Bc=número de personas colocadas con el subprograma Bécate. </t>
  </si>
  <si>
    <t>B Buscadores de empleo recibieron mobiliario, equipo y/o herramientas e iniciaron o fortalecieron su ocupación productiva</t>
  </si>
  <si>
    <t>(Fa/Fp)*100   Fa= Número de personas atendidas en el subprograma Fomento al Autoempleo.  Fp= Número de personas programadas a atender en el subprograma Fomento al Autoempleo.</t>
  </si>
  <si>
    <t>C Buscadores de empleo recibieron apoyos económicos y migraron a cubrir un puesto vacante en los sectores industrial y de servicios.</t>
  </si>
  <si>
    <t>(MLSISa/MLSISp)*100   MLSISa= Número de personas apoyadas en el subprograma Movilidad Laboral Sectores Industrial y de Servicios.   MLSISp= Número de personas programadas a atender en el subprograma Movilidad Laboral Sectores Industrial y de Servicios.</t>
  </si>
  <si>
    <t>D Personas repatriadas atendidas recibieron apoyo para el traslado a su lugar de origen o residencia.</t>
  </si>
  <si>
    <t>(RTa/RTp)*100   RTa= Número de repatriados atendidos en el subprograma Repatriados Trabajando.   RTp= Número de repatriados programados a atender  en el subprograma Repatriados Trabajando</t>
  </si>
  <si>
    <t>E Jornaleros agrícolas buscadores de empleo recibieron apoyos económicos y migraron a cubrir un puesto vacante en el sector agrícola.</t>
  </si>
  <si>
    <t>(JAa/JAp)*100   JAa= Número de personas jornaleras agrícolas atendidas en el subprograma Movilidad Laboral Sector Agrícola,   JAp= Número de personas jornaleras agrícolas programadas a  atender en el subprograma Movilidad Laboral Sector Agrícola</t>
  </si>
  <si>
    <t>A 1 Presupuesto ejercido en el Programa de Apoyo al Empleo</t>
  </si>
  <si>
    <t>(Pe/Pp)*100   Pe= Presupuesto ejercido en el Programa de Apoyo al Empleo.  Pp= Presupuesto programado a ejercer en la operación del Programa de Apoyo al Empleo</t>
  </si>
  <si>
    <t>Gestión-Economía-Trimestral</t>
  </si>
  <si>
    <t>C 2 Asesorías realizadas</t>
  </si>
  <si>
    <t>(Acr/Acp)*100  Acr=asesorías realizada por el personal de la Coordinación General del Servicio Nacional de Empleo.  Acp= asesorías programadas a realizar por el personal de la Coordinación General del Servicio Nacional de Empleo.</t>
  </si>
  <si>
    <r>
      <t>Diferencia en la tasa de colocación de los beneficiarios del Programa de Apoyo al Empleo con respecto a los no beneficiarios.</t>
    </r>
    <r>
      <rPr>
        <i/>
        <sz val="10"/>
        <color indexed="30"/>
        <rFont val="Soberana Sans"/>
        <family val="3"/>
      </rPr>
      <t xml:space="preserve">
</t>
    </r>
  </si>
  <si>
    <r>
      <t xml:space="preserve">Tasa de beneficiarios del Programa de Apoyo al Empleo colocados en un empleo o con autoempleo. </t>
    </r>
    <r>
      <rPr>
        <i/>
        <sz val="10"/>
        <color indexed="30"/>
        <rFont val="Soberana Sans"/>
        <family val="3"/>
      </rPr>
      <t xml:space="preserve">
Indicador Seleccionado</t>
    </r>
  </si>
  <si>
    <r>
      <t>Tasa de colocación de personas buscadoras de empleo capacitadas en el subprograma Bécate.</t>
    </r>
    <r>
      <rPr>
        <i/>
        <sz val="10"/>
        <color indexed="30"/>
        <rFont val="Soberana Sans"/>
        <family val="3"/>
      </rPr>
      <t xml:space="preserve">
Indicador Seleccionado</t>
    </r>
  </si>
  <si>
    <r>
      <t>Porcentaje de personas apoyadas con mobiliario, equipo y/o herramientas en el subprograma Fomento al Autoempleo.</t>
    </r>
    <r>
      <rPr>
        <i/>
        <sz val="10"/>
        <color indexed="30"/>
        <rFont val="Soberana Sans"/>
        <family val="3"/>
      </rPr>
      <t xml:space="preserve">
</t>
    </r>
  </si>
  <si>
    <r>
      <t>Porcentaje de buscadores de empleo que recibieron apoyos económicos y migraron a cubrir un puesto vacante en el subprograma Movilidad Laboral Sectores Industrial y de Servicios.</t>
    </r>
    <r>
      <rPr>
        <i/>
        <sz val="10"/>
        <color indexed="30"/>
        <rFont val="Soberana Sans"/>
        <family val="3"/>
      </rPr>
      <t xml:space="preserve">
</t>
    </r>
  </si>
  <si>
    <r>
      <t>Porcentaje de personas repatriadas atendidas por el Subprograma Repatriados Trabajando.</t>
    </r>
    <r>
      <rPr>
        <i/>
        <sz val="10"/>
        <color indexed="30"/>
        <rFont val="Soberana Sans"/>
        <family val="3"/>
      </rPr>
      <t xml:space="preserve">
</t>
    </r>
  </si>
  <si>
    <r>
      <t>Porcentaje de jornaleros agrícolas buscadores de empleo que recibieron apoyos económicos y migraron a cubrir un puesto vacante en el sector agrícola</t>
    </r>
    <r>
      <rPr>
        <i/>
        <sz val="10"/>
        <color indexed="30"/>
        <rFont val="Soberana Sans"/>
        <family val="3"/>
      </rPr>
      <t xml:space="preserve">
</t>
    </r>
  </si>
  <si>
    <r>
      <t>Porcentaje de presupuesto ejercido en el Programa de Apoyo al Empleo.</t>
    </r>
    <r>
      <rPr>
        <i/>
        <sz val="10"/>
        <color indexed="30"/>
        <rFont val="Soberana Sans"/>
        <family val="3"/>
      </rPr>
      <t xml:space="preserve">
</t>
    </r>
  </si>
  <si>
    <r>
      <t>Porcentaje de asesorías  realizadas.</t>
    </r>
    <r>
      <rPr>
        <i/>
        <sz val="10"/>
        <color indexed="30"/>
        <rFont val="Soberana Sans"/>
        <family val="3"/>
      </rPr>
      <t xml:space="preserve">
</t>
    </r>
  </si>
  <si>
    <r>
      <t xml:space="preserve">Tasa de beneficiarios del Programa de Apoyo al Empleo colocados en un empleo o con autoempleo. 
</t>
    </r>
    <r>
      <rPr>
        <sz val="10"/>
        <rFont val="Soberana Sans"/>
        <family val="3"/>
      </rPr>
      <t xml:space="preserve"> Causa : Al mes de junio de 2013, se logró una meta de 42.35, la cual comparada con la programada de 35.39, da como resultado un porcentaje de cumplimiento de 119.66 por ciento.    La diferencia obedece a que se estan implementando estrategias que impulsan el posicionamiento de los programas del Servicio Nacional de Empleo entre los buscadores de empleo y las empresas. Efecto: Incremento en el número de personas con oportunidad de colocarse en un empleo o con autoempleo. Otros Motivos:</t>
    </r>
  </si>
  <si>
    <r>
      <t xml:space="preserve">Tasa de colocación de personas buscadoras de empleo capacitadas en el subprograma Bécate.
</t>
    </r>
    <r>
      <rPr>
        <sz val="10"/>
        <rFont val="Soberana Sans"/>
        <family val="3"/>
      </rPr>
      <t xml:space="preserve"> Causa : Al mes de junio de 2013, se logró una meta de 53.03, la cual comparada con la programada de 37.11, da como resultado un porcentaje de cumplimiento de 142.88 por ciento.    La diferencia obedece a que durante el periodo creció el interés de las empresas por participar en el subprograma, incrementándose el número de  acciones de capacitación más de lo previsto, con lo cual aumentó la cantidad de personas colocadas en un empleo u ocupación productiva, egresadas de un curso de capacitación. Efecto: Mayor número de personas atendidas y colocadas en un empleo u ocupación productiva como consecuencia de las acciones realizadas por las oficinas del Servicio Nacional de Empleo; acciones que permitieron la participación de un mayor número de empresas que requerían personal capacitado para cubrir sus vacantes. Otros Motivos:</t>
    </r>
  </si>
  <si>
    <r>
      <t xml:space="preserve">Porcentaje de personas apoyadas con mobiliario, equipo y/o herramientas en el subprograma Fomento al Autoempleo.
</t>
    </r>
    <r>
      <rPr>
        <sz val="10"/>
        <rFont val="Soberana Sans"/>
        <family val="3"/>
      </rPr>
      <t xml:space="preserve"> Causa : Al mes de junio de 2013, se logró una meta de 60.16, la cual comparada con la programada de 43.05, da como resultado un porcentaje de cumplimiento de 139.75 por ciento.    La diferencia obedece a que se impulsó en las entidades federativas la recepción, evaluación y aprobación de las Iniciativas de Ocupación por Cuenta Propia que cumplen la normatividad establecida. Efecto:  Se incrementó el número de personas apoyadas con mobiliario, maquinaria, equipo y/o herramienta, lo que llevó a superar la meta en 17 puntos porcentuales. Otros Motivos:</t>
    </r>
  </si>
  <si>
    <r>
      <t xml:space="preserve">Porcentaje de buscadores de empleo que recibieron apoyos económicos y migraron a cubrir un puesto vacante en el subprograma Movilidad Laboral Sectores Industrial y de Servicios.
</t>
    </r>
    <r>
      <rPr>
        <sz val="10"/>
        <rFont val="Soberana Sans"/>
        <family val="3"/>
      </rPr>
      <t xml:space="preserve"> Causa : Al mes de junio de 2013, se logró una meta de 62.72, la cual comparada con la programada de 81.69, da como resultado un porcentaje de cumplimiento de 76.78 por ciento.    La diferencia obedece a  que la demanda de personal originario de otras entidades o localidades por parte del sector empresarial ha sido reducida. Efecto: La operación del Subprograma en seis entidades federativas ha sido de buena a sobresaliente; sin embargo, se están intensificando las acciones de promoción y concertación del subprograma, por lo que se estima recuperar el rezago y avanzar para cumplir la meta en los meses siguientes. Otros Motivos:</t>
    </r>
  </si>
  <si>
    <r>
      <t xml:space="preserve">Porcentaje de personas repatriadas atendidas por el Subprograma Repatriados Trabajando.
</t>
    </r>
    <r>
      <rPr>
        <sz val="10"/>
        <rFont val="Soberana Sans"/>
        <family val="3"/>
      </rPr>
      <t xml:space="preserve"> Causa : Al mes de junio de 2013, se logró una meta de 25.68, la cual comparada con la programada de 64.29, da como resultado un porcentaje de cumplimiento de 39.95 por ciento.    La diferencia obedece a que  el volumen de connacionales repatriados se ha reducido durante el presente año de manera importante, tanto por el endurecimiento de la política migratoria de los EUA, como por el desestimulo que se genera en la población migrante con motivo de un mayor control y vigilancia en la frontera con los EUA. Efecto: Menor número de connacionales apoyados con la operación del programa. Otros Motivos:</t>
    </r>
  </si>
  <si>
    <r>
      <t xml:space="preserve">Porcentaje de jornaleros agrícolas buscadores de empleo que recibieron apoyos económicos y migraron a cubrir un puesto vacante en el sector agrícola
</t>
    </r>
    <r>
      <rPr>
        <sz val="10"/>
        <rFont val="Soberana Sans"/>
        <family val="3"/>
      </rPr>
      <t xml:space="preserve"> Causa : Al mes de junio de 2013, se logró una meta de 29.17, la cual comparada con la programada de 72.03, da como resultado un porcentaje de cumplimiento de 40.49 por ciento.    La diferencia obedece al cambio en el proceso operativo del subprograma, que  impactó el nivel de ejecución del mismo, situación que redujo el interés por participar de los jornaleros agrícolas.  Sin embargo a partir del segundo semestre del año se recuperará el nivel de operación del subrograma debido al cultivo de hortalizas, además del cultivo de caña de azucar y la manzana, entre otros. Efecto: Disminuye el número de personas apoyadas por el programa, aunque en el segundo semestre repuntará por los ciclos agrícolas. Otros Motivos:</t>
    </r>
  </si>
  <si>
    <r>
      <t xml:space="preserve">Porcentaje de presupuesto ejercido en el Programa de Apoyo al Empleo.
</t>
    </r>
    <r>
      <rPr>
        <sz val="10"/>
        <rFont val="Soberana Sans"/>
        <family val="3"/>
      </rPr>
      <t xml:space="preserve"> Causa : Al mes de junio de 2012, se logró una meta de 82.2 en el ejercicio presupuestal de este programa, la cual comparada con la programada de 100, da como resultado un porcentaje de cumplimiento de 82.2 por ciento.    La diferencia obedece a que el menor ejercicio respecto al modificado corresponde al presupuesto comprometido, de conformidad con las Reglas de Operación del Programa de Apoyo al Empleo y los Convenios de Coordinación para la Ejecución de los Programas y Actividades del Servicio Nacional de Empleo suscritos con los Gobiernos de las entidades federativas. Efecto: Con el incremento en el número de personas con oportunidad de colocarse en un empleo o con autoempleo, se ha estimado que los recursos presupuestarios asignados a este programa se ejercerán en su totalidad. Otros Motivos:</t>
    </r>
  </si>
  <si>
    <r>
      <t xml:space="preserve">Porcentaje de asesorías  realizadas.
</t>
    </r>
    <r>
      <rPr>
        <sz val="10"/>
        <rFont val="Soberana Sans"/>
        <family val="3"/>
      </rPr>
      <t xml:space="preserve"> Causa : Al mes de junio de 2013, se logró una meta de 89.47, la cual comparada con la programada de 100, da como resultado un porcentaje de cumplimiento de 89.47 por ciento.    La diferencia obedece a que estas asesorias estan sujetas a demanda de la población objetivo del programa. Efecto: Las acciones realizadas en estas visitas, permiten promover la adecuada ejecución del programa en sus distintos componentes. Otros Motivos:</t>
    </r>
  </si>
  <si>
    <r>
      <t>Porcentaje de trabajadores cotizantes inscritos en el Instituto Mexicano del Seguro Social integrados al Padrón de Trabajadores Capacitados</t>
    </r>
    <r>
      <rPr>
        <i/>
        <sz val="10"/>
        <color indexed="30"/>
        <rFont val="Soberana Sans"/>
        <family val="3"/>
      </rPr>
      <t xml:space="preserve">
</t>
    </r>
  </si>
  <si>
    <r>
      <t>Porcentaje de patrones inscritos en el Instituto Mexicano del Seguro Social que registraron sus obligaciones legales en materia de capacitación y adiestramiento ante la Secretaría del Trabajo y Previsión Social.</t>
    </r>
    <r>
      <rPr>
        <i/>
        <sz val="10"/>
        <color indexed="30"/>
        <rFont val="Soberana Sans"/>
        <family val="3"/>
      </rPr>
      <t xml:space="preserve">
</t>
    </r>
  </si>
  <si>
    <r>
      <t>Porcentaje de cursos impartidos</t>
    </r>
    <r>
      <rPr>
        <i/>
        <sz val="10"/>
        <color indexed="30"/>
        <rFont val="Soberana Sans"/>
        <family val="3"/>
      </rPr>
      <t xml:space="preserve">
</t>
    </r>
  </si>
  <si>
    <r>
      <t>Porcentaje de Listas de constancias de habilidades laborales</t>
    </r>
    <r>
      <rPr>
        <i/>
        <sz val="10"/>
        <color indexed="30"/>
        <rFont val="Soberana Sans"/>
        <family val="3"/>
      </rPr>
      <t xml:space="preserve">
Indicador Seleccionado</t>
    </r>
  </si>
  <si>
    <r>
      <t>Porcentaje de empresas atendidas</t>
    </r>
    <r>
      <rPr>
        <i/>
        <sz val="10"/>
        <color indexed="30"/>
        <rFont val="Soberana Sans"/>
        <family val="3"/>
      </rPr>
      <t xml:space="preserve">
</t>
    </r>
  </si>
  <si>
    <r>
      <t>Porcentaje de eventos de difusión</t>
    </r>
    <r>
      <rPr>
        <i/>
        <sz val="10"/>
        <color indexed="30"/>
        <rFont val="Soberana Sans"/>
        <family val="3"/>
      </rPr>
      <t xml:space="preserve">
</t>
    </r>
  </si>
  <si>
    <r>
      <t>Porcentaje de elaboración y validación de materiales de capacitación</t>
    </r>
    <r>
      <rPr>
        <i/>
        <sz val="10"/>
        <color indexed="30"/>
        <rFont val="Soberana Sans"/>
        <family val="3"/>
      </rPr>
      <t xml:space="preserve">
</t>
    </r>
  </si>
  <si>
    <r>
      <t>Porcentaje de solicitudes de modificaciones a la información registrada por los agentes capacitadores externos</t>
    </r>
    <r>
      <rPr>
        <i/>
        <sz val="10"/>
        <color indexed="30"/>
        <rFont val="Soberana Sans"/>
        <family val="3"/>
      </rPr>
      <t xml:space="preserve">
</t>
    </r>
  </si>
  <si>
    <r>
      <t>Porcentaje de Supervisiones de Agentes Capacitadores Externos realizadas por mes.</t>
    </r>
    <r>
      <rPr>
        <i/>
        <sz val="10"/>
        <color indexed="30"/>
        <rFont val="Soberana Sans"/>
        <family val="3"/>
      </rPr>
      <t xml:space="preserve">
</t>
    </r>
  </si>
  <si>
    <r>
      <t>Porcentaje de Agentes capacitadores externos</t>
    </r>
    <r>
      <rPr>
        <i/>
        <sz val="10"/>
        <color indexed="30"/>
        <rFont val="Soberana Sans"/>
        <family val="3"/>
      </rPr>
      <t xml:space="preserve">
</t>
    </r>
  </si>
  <si>
    <r>
      <t>Porcentaje de instituciones privadas en las que se promovieron las acciones de vinculación educación empresa.</t>
    </r>
    <r>
      <rPr>
        <i/>
        <sz val="10"/>
        <color indexed="30"/>
        <rFont val="Soberana Sans"/>
        <family val="3"/>
      </rPr>
      <t xml:space="preserve">
</t>
    </r>
  </si>
  <si>
    <r>
      <t>Porcentaje de documentos difundidos para la innovación en el trabajo y la vinculación educación-empresa</t>
    </r>
    <r>
      <rPr>
        <i/>
        <sz val="10"/>
        <color indexed="30"/>
        <rFont val="Soberana Sans"/>
        <family val="3"/>
      </rPr>
      <t xml:space="preserve">
</t>
    </r>
  </si>
  <si>
    <r>
      <t>Porcentaje de prácticas registradas</t>
    </r>
    <r>
      <rPr>
        <i/>
        <sz val="10"/>
        <color indexed="30"/>
        <rFont val="Soberana Sans"/>
        <family val="3"/>
      </rPr>
      <t xml:space="preserve">
</t>
    </r>
  </si>
  <si>
    <r>
      <t>Porcentaje de consultas realizadas</t>
    </r>
    <r>
      <rPr>
        <i/>
        <sz val="10"/>
        <color indexed="30"/>
        <rFont val="Soberana Sans"/>
        <family val="3"/>
      </rPr>
      <t xml:space="preserve">
</t>
    </r>
  </si>
  <si>
    <r>
      <t xml:space="preserve">Porcentaje de cursos impartidos
</t>
    </r>
    <r>
      <rPr>
        <sz val="10"/>
        <rFont val="Soberana Sans"/>
        <family val="3"/>
      </rPr>
      <t xml:space="preserve"> Causa : Al mes de junio de 2013, se logró una meta de 7.9, la cual comparada con la programada de 8.33, da como resultado un porcentaje de cumplimiento de 94.77 por ciento.    La diferencia obedece a  la demanda registrada para el desarrollo de los cursos, ya que en alguno de ellos se requiere de 50 usuarios como mínimo.  Efecto: Mayor número de personas formadas como instructores que apoyan el proceso capacitador en los centros de trabajo. Otros Motivos:</t>
    </r>
  </si>
  <si>
    <r>
      <t xml:space="preserve">Porcentaje de Listas de constancias de habilidades laborales
</t>
    </r>
    <r>
      <rPr>
        <sz val="10"/>
        <rFont val="Soberana Sans"/>
        <family val="3"/>
      </rPr>
      <t xml:space="preserve"> Causa : Al mes de junio de 2013, se logró una meta de 13.34, la cual comparada con la programada de 9.81, da como resultado un porcentaje de cumplimiento de 136.03 por ciento.    La diferencia obedece al incremento en la demanda presentada por las empresas en apego a las disposiciones normativas. Efecto: Mayor número de personas capacitadas en los centros de trabajo. Otros Motivos:</t>
    </r>
  </si>
  <si>
    <r>
      <t xml:space="preserve">Porcentaje de empresas atendidas
</t>
    </r>
    <r>
      <rPr>
        <sz val="10"/>
        <rFont val="Soberana Sans"/>
        <family val="3"/>
      </rPr>
      <t xml:space="preserve"> Causa : Al mes de junio de 2013, se logró una meta de 43.87, la cual comparada con la programada de 43.87, da como resultado un porcentaje de cumplimiento de 100 por ciento.    Por lo anterior, de conformidad con el numeral 20 de los Lineamientos para la revisión, actualización, calendarización y seguimiento de la Matriz de Indicadores para Resultados de los programas presupuestarios 2013, emitidos con oficio mancomunado  Nos. 419-A-13-021 y SSFP/UEGDG/416.-83 del 8 de febrero de 2013, por la Unidad de Evaluación del Desempeño de la SHCP y la Unidad de Evaluación de la Gestión y el Desempeño Gubernamental de la SFP, respectivamente, no aplica emitir justificación. Efecto:  Otros Motivos:</t>
    </r>
  </si>
  <si>
    <r>
      <t xml:space="preserve">Porcentaje de eventos de difusión
</t>
    </r>
    <r>
      <rPr>
        <sz val="10"/>
        <rFont val="Soberana Sans"/>
        <family val="3"/>
      </rPr>
      <t xml:space="preserve"> Causa : Al mes de junio de 2013, se logró una meta de 10.26, la cual comparada con la programada de 8.33, da como resultado un porcentaje de cumplimiento de 123.08 por ciento.    La diferencia obedece a que  las  actividades se realizan conforme a la demanda registrada por la promoción de eventos del programa de agentes multiplicadores, así como por la difusión de la oferta de capacitación en línea del Programa de Capacitación a Distancia (PROCADIST). Efecto: Incremento de la oferta de capacitación que promueve la Secretaría del Trabajo y Previsión Social. Otros Motivos:</t>
    </r>
  </si>
  <si>
    <r>
      <t xml:space="preserve">Porcentaje de elaboración y validación de materiales de capacitación
</t>
    </r>
    <r>
      <rPr>
        <sz val="10"/>
        <rFont val="Soberana Sans"/>
        <family val="3"/>
      </rPr>
      <t xml:space="preserve"> Causa : Al mes de junio de 2013, se logró una meta de 5.56, la cual comparada con la programada de 5.56, da como resultado un porcentaje de cumplimiento de 100 por ciento.    Por lo anterior, de conformidad con el numeral 20 de los Lineamientos para la revisión, actualización, calendarización y seguimiento de la Matriz de Indicadores para Resultados de los programas presupuestarios 2013, emitidos con oficio mancomunado  Nos. 419-A-13-021 y No. SSFP/UEGDG/416.-83 del 8 de febrero de 2013, por la Unidad de Evaluación del Desemopeño de la SHCP y la Unidad de Evaluación de la Gestión y el Desempeño Gubernamental de la SFP, respectivamente, no aplica emitir justificación. Efecto:  Otros Motivos:Se esta iniciando con la programación de materiales didácticos.</t>
    </r>
  </si>
  <si>
    <r>
      <t xml:space="preserve">Porcentaje de solicitudes de modificaciones a la información registrada por los agentes capacitadores externos
</t>
    </r>
    <r>
      <rPr>
        <sz val="10"/>
        <rFont val="Soberana Sans"/>
        <family val="3"/>
      </rPr>
      <t xml:space="preserve"> Causa : Al mes de junio de 2013, se logró una meta de 10.07, la cual comparada con la programada de 7.91, da como resultado un porcentaje de cumplimiento de 127.39 por ciento.    La diferencia obedece al incremento de solicitudes  de modificaciones a registros ya autorizados de agentes capacitadores externos, de los cuales 361 se realizaron en el Módulo de Registro de la Dirección General de Capacitación y 1,588 en las Delegaciones  Federales del Trabajo. Efecto: Padrón de agentes capacitadores actualizado con perfiles y temas de su dominio.  Otros Motivos:</t>
    </r>
  </si>
  <si>
    <r>
      <t xml:space="preserve">Porcentaje de Supervisiones de Agentes Capacitadores Externos realizadas por mes.
</t>
    </r>
    <r>
      <rPr>
        <sz val="10"/>
        <rFont val="Soberana Sans"/>
        <family val="3"/>
      </rPr>
      <t xml:space="preserve"> Causa : Al mes de junio de 2013, se logró una meta de 14.44, la cual comparada con la programada de 8.33, da como resultado un porcentaje de cumplimiento de 173.33 por ciento.    La diferencia obedece al  incremento de la demanda presentada sobre modificación o registro de agentes capacitadores, así como del procedimiento administrativo de supervisión a los mismos. El resultado alcanzado se debe a que en lo sucesivo se tomarán como supervisiones satisfactorias las que propiamente por el contenido de la información así lo ameriten, así como la información que no reúna las características solicitadas o las solicitudes de agentes capacitadores externos para cancelar el registro otorgado por la Secretaría del Trabajo y Previsión Social. Efecto: Mayor supervisión y control de los agentes capacitadores externos. Otros Motivos:Se tomaran como supervisiones satisfactorias las que propiamente por el contenido de la información así lo ameriten, así como la información que no reúna las características solicitadas o las solicitudes de agentes capacitadores externos para cancelar el registro otorgado por la Secretaría del Trabajo y Previsión Social.</t>
    </r>
  </si>
  <si>
    <r>
      <t xml:space="preserve">Porcentaje de Agentes capacitadores externos
</t>
    </r>
    <r>
      <rPr>
        <sz val="10"/>
        <rFont val="Soberana Sans"/>
        <family val="3"/>
      </rPr>
      <t xml:space="preserve"> Causa : Al mes de junio de 2013, se logró una meta de 12.08, la cual comparada con la programada de 8.34, da como resultado un porcentaje de cumplimiento de 144.78 por ciento.    La diferencia obedece a que se incrementó la demanda de registro presentada por los agentes capacitadores externos. Efecto: Mayor número de agentes capacitadores externos registrados que apoyan la mejora de habilidades de los trabajadores. Otros Motivos:</t>
    </r>
  </si>
  <si>
    <r>
      <t xml:space="preserve">Porcentaje de instituciones privadas en las que se promovieron las acciones de vinculación educación empresa.
</t>
    </r>
    <r>
      <rPr>
        <sz val="10"/>
        <rFont val="Soberana Sans"/>
        <family val="3"/>
      </rPr>
      <t xml:space="preserve"> Causa : Al mes de junio de 2013, se logró una meta de 15, la cual comparada con la programada de 8.33, da como resultado un porcentaje de cumplimiento de 180 por ciento.    La diferencia obedece a que se atendieron solicitudes extraordinarias de instituciones privadas para conocer la oferta en materia de vinculación educación- empresa. Efecto: Mayor número de instituciones privadas en las que se promueven las acciones de vinculación. Otros Motivos:</t>
    </r>
  </si>
  <si>
    <r>
      <t xml:space="preserve">Porcentaje de documentos difundidos para la innovación en el trabajo y la vinculación educación-empresa
</t>
    </r>
    <r>
      <rPr>
        <sz val="10"/>
        <rFont val="Soberana Sans"/>
        <family val="3"/>
      </rPr>
      <t xml:space="preserve"> Causa : Al mes de junio de 2013, se logró una meta de 44.96, la cual comparada con la programada de 44.96, da como resultado un porcentaje de cumplimiento de 100 por ciento.    Por lo anterior, de conformidad con el numeral 20 de los Lineamientos para la revisión, actualización, calendarización y seguimiento de la Matriz de Indicadores para Resultados de los programas presupuestarios 2013, emitidos con oficios No. 419-A-13-021 y No. SSFP/UEGDG/416.-83 del 8 de febrero de 2013, no aplica emitir justificación. Efecto:  Otros Motivos:</t>
    </r>
  </si>
  <si>
    <r>
      <t xml:space="preserve">Porcentaje de consultas realizadas
</t>
    </r>
    <r>
      <rPr>
        <sz val="10"/>
        <rFont val="Soberana Sans"/>
        <family val="3"/>
      </rPr>
      <t xml:space="preserve"> Causa : Al mes de junio de 2013, se logró una meta de 61.77, la cual comparada con la programada de 45.79, da como resultado un porcentaje de cumplimiento de 134.89 por ciento.    La diferencia obedece a que continuamente se realizan actualizaciones en el contenido del banco. La difusión de la convocatoria del Premio Nacional de Trabajo 2013 en el micrositio es un factor que contribuyó al incremento. Efecto: Incremento en las consultas realizadas al Banco. Otros Motivos:</t>
    </r>
  </si>
  <si>
    <r>
      <t>Índice de estallamiento de huelgas</t>
    </r>
    <r>
      <rPr>
        <i/>
        <sz val="10"/>
        <color indexed="30"/>
        <rFont val="Soberana Sans"/>
        <family val="3"/>
      </rPr>
      <t xml:space="preserve">
Indicador Seleccionado</t>
    </r>
  </si>
  <si>
    <r>
      <t>Porcentaje de asuntos individuales y colectivos resueltos respecto de los recibidos.</t>
    </r>
    <r>
      <rPr>
        <i/>
        <sz val="10"/>
        <color indexed="30"/>
        <rFont val="Soberana Sans"/>
        <family val="3"/>
      </rPr>
      <t xml:space="preserve">
Indicador Seleccionado</t>
    </r>
  </si>
  <si>
    <r>
      <t>Índice de resolución de los asuntos individuales</t>
    </r>
    <r>
      <rPr>
        <i/>
        <sz val="10"/>
        <color indexed="30"/>
        <rFont val="Soberana Sans"/>
        <family val="3"/>
      </rPr>
      <t xml:space="preserve">
</t>
    </r>
  </si>
  <si>
    <r>
      <t>Índice de resolución de los asuntos colectivos</t>
    </r>
    <r>
      <rPr>
        <i/>
        <sz val="10"/>
        <color indexed="30"/>
        <rFont val="Soberana Sans"/>
        <family val="3"/>
      </rPr>
      <t xml:space="preserve">
</t>
    </r>
  </si>
  <si>
    <r>
      <t>Porcentaje de calidad de las resoluciones emitidas de los asuntos individuales</t>
    </r>
    <r>
      <rPr>
        <i/>
        <sz val="10"/>
        <color indexed="30"/>
        <rFont val="Soberana Sans"/>
        <family val="3"/>
      </rPr>
      <t xml:space="preserve">
</t>
    </r>
  </si>
  <si>
    <r>
      <t>Porcentaje de conciliación de los asuntos individuales terminados en el periodo</t>
    </r>
    <r>
      <rPr>
        <i/>
        <sz val="10"/>
        <color indexed="30"/>
        <rFont val="Soberana Sans"/>
        <family val="3"/>
      </rPr>
      <t xml:space="preserve">
</t>
    </r>
  </si>
  <si>
    <r>
      <t>Porcentaje de conciliación de los asuntos colectivos en el periodo</t>
    </r>
    <r>
      <rPr>
        <i/>
        <sz val="10"/>
        <color indexed="30"/>
        <rFont val="Soberana Sans"/>
        <family val="3"/>
      </rPr>
      <t xml:space="preserve">
</t>
    </r>
  </si>
  <si>
    <r>
      <t xml:space="preserve">Índice de estallamiento de huelgas
</t>
    </r>
    <r>
      <rPr>
        <sz val="10"/>
        <rFont val="Soberana Sans"/>
        <family val="3"/>
      </rPr>
      <t xml:space="preserve"> Causa : Al mes de junio de 2013, se logró una meta de 0.13, la cual comparada con la programada de 0.57, da como resultado un porcentaje de cumplimiento de 177.19 por ciento.      La diferencia obedece a que se registraron menos conflictos laborales, ya que solo estallaron 13 huelgas de las 57 programadas al periodo que se informa. Efecto: Se contribuye a la preservación de la paz laboral. Otros Motivos:Este indicador es de periodicidad trimestral, por lo que su próximo reporte será en septiembre. Al 30 de junio quedan en trámite 25 huelgas.</t>
    </r>
  </si>
  <si>
    <r>
      <t xml:space="preserve">Porcentaje de asuntos individuales y colectivos resueltos respecto de los recibidos.
</t>
    </r>
    <r>
      <rPr>
        <sz val="10"/>
        <rFont val="Soberana Sans"/>
        <family val="3"/>
      </rPr>
      <t xml:space="preserve"> Causa : Al mes de junio de 2013, se logró una meta de 68.87, la cual comparada con la programada de 52.37, da como resultado un porcentaje de cumplimiento de 131.52 por ciento.    La diferencia obedece al incremento de asuntos sometidos a la jurisdicción de la Junta Federal de Conciliación y Arbitraje, que garantiza el apego a derecho privilegiando la conciliación entre las partes y la transparencia en sus procedimientos. Efecto: Disminuye el número de asuntos pendientes de resolución. Otros Motivos:Influye también, que se considere el fortalecimiento gradual de la Junta Federal de Conciliación y Arbitraje, para el cumplimiento de la reforma laboral.                                                </t>
    </r>
  </si>
  <si>
    <r>
      <t xml:space="preserve">Índice de resolución de los asuntos individuales
</t>
    </r>
    <r>
      <rPr>
        <sz val="10"/>
        <rFont val="Soberana Sans"/>
        <family val="3"/>
      </rPr>
      <t xml:space="preserve"> Causa : Al mes de junio de 2013, se logró una meta de 70.62, la cual comparada con la programada de 51.03, da como resultado un porcentaje de cumplimiento de 138.41 por ciento.         La diferencia obedece a  la implementación de procesos y estrategias de trabajo que han permitido la resolución no tan sólo de un número  igual de juicios respecto de los que ingresan en un periodo, sino además la terminación de otros juicios que quedaron pendientes de resolución en periodos anteriores (rezago), lo que beneficia a justiciables que acuden a la Junta Federal de Conciliación y Arbitraje para resolver sus diferendos. Efecto: Mayor número de asuntos individuales resueltos que contribuyen con justicia a la paz social.    Otros Motivos:</t>
    </r>
  </si>
  <si>
    <r>
      <t xml:space="preserve">Índice de resolución de los asuntos colectivos
</t>
    </r>
    <r>
      <rPr>
        <sz val="10"/>
        <rFont val="Soberana Sans"/>
        <family val="3"/>
      </rPr>
      <t xml:space="preserve"> Causa : Al mes de junio de 2013, se logró una meta de 53.79, la cual comparada con la programada de 63.89, da como resultado un porcentaje de cumplimiento de 84.19 por ciento.    La diferencia obedece a que el cumplimiento de este indicador está sujeto al número de asuntos recibidos en el periodo. Efecto: Continúa la práctica de dar certeza jurídica a las actuaciones de los asuntos colectivos. Otros Motivos:Dentro de los asuntos que se resolvieron favorablemente, sin llegar al cierre del centro laboral, destaca la conclusión por convenio del Instituto Nacional para la Educación de los Adultos y/o Delegaciones e Institutos Estatales, donde se otorgó el 3.9% de incremento al salario y subsanando las violaciones al contrato reclamadas, en beneficio de 7,785 trabajadores.  </t>
    </r>
  </si>
  <si>
    <r>
      <t xml:space="preserve">Porcentaje de calidad de las resoluciones emitidas de los asuntos individuales
</t>
    </r>
    <r>
      <rPr>
        <sz val="10"/>
        <rFont val="Soberana Sans"/>
        <family val="3"/>
      </rPr>
      <t xml:space="preserve"> Causa : Al mes de junio de 2013, se logró una meta de 44.3, la cual comparada con la programada de 39.46, da como resultado un porcentaje de cumplimiento de 112.24 por ciento.    La diferencia obedece al  incremento en el número de amparos directos concedidos, que presentan un aumento del 42.5 por ciento en comparación al mismo periodo del año anterior. Efecto: El crecimiento de amparos directos concedidos, como factor externo, impacta en el cumplimiento de la meta. Otros Motivos:</t>
    </r>
  </si>
  <si>
    <r>
      <t xml:space="preserve">Porcentaje de conciliación de los asuntos individuales terminados en el periodo
</t>
    </r>
    <r>
      <rPr>
        <sz val="10"/>
        <rFont val="Soberana Sans"/>
        <family val="3"/>
      </rPr>
      <t xml:space="preserve"> Causa : Al mes de junio de 2013, se logró una meta de 15.54, la cual comparada con la programada de 9.27, da como resultado un porcentaje de cumplimiento de 167.56 por ciento.    La diferencia obedece a  que a partir de la entrada en vigor del Decreto por el que se reforman, adicionan y derogan diversas disposiciones de la Ley Federal del Trabajo, la función conciliatoria se convierte en una prioridad para la conclusión de juicios individuales. Efecto: Eficiencia y eficacia en la atención de asuntos individuales. Otros Motivos:La Junta Federal de Conciliación y Arbitraje señala que es importante que se establezca el Servicio Público de Conciliación con la inclusión de 138 funcionarios conciliadores que den impulso y permitan el cumplimiento de los artículos 625, 627-A, 627-B y 627-C de la actual legislación. </t>
    </r>
  </si>
  <si>
    <r>
      <t xml:space="preserve">Porcentaje de conciliación de los asuntos colectivos en el periodo
</t>
    </r>
    <r>
      <rPr>
        <sz val="10"/>
        <rFont val="Soberana Sans"/>
        <family val="3"/>
      </rPr>
      <t xml:space="preserve"> Causa : Al mes de junio de 2013, se logró una meta de 33.14, la cual comparada con la programada de 41.02, da como resultado un porcentaje de cumplimiento de 80.79 por ciento.    La diferencia obedece a que se privilegia la conciliación y se supervisa que las actuaciones en materia colectiva se cumplan con certeza jurídica. Efecto: Menor número de asuntos resueltos por vía de la conciliación. Otros Motivos:La Junta Federal de Conciliación y Arbitraje señala que es importante que se establezca el Servicio Público de Conciliación con la inclusión de 138 funcionarios conciliadores que den impulso y permitan el cumplimiento de los artículos 625, 627-A, 627-B y 627-C de la actual legislación.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</si>
</sst>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Adobe Caslon Pro"/>
    </font>
    <font>
      <b/>
      <sz val="14"/>
      <color indexed="23"/>
      <name val="Soberana Sans"/>
      <family val="3"/>
    </font>
    <font>
      <sz val="10"/>
      <name val="Soberana Sans"/>
      <family val="3"/>
    </font>
    <font>
      <b/>
      <sz val="28"/>
      <color indexed="8"/>
      <name val="Soberana Sans"/>
      <family val="3"/>
    </font>
    <font>
      <b/>
      <sz val="12"/>
      <name val="Soberana Sans"/>
      <family val="3"/>
    </font>
    <font>
      <sz val="12"/>
      <name val="Soberana Sans"/>
      <family val="3"/>
    </font>
    <font>
      <b/>
      <sz val="16"/>
      <color indexed="23"/>
      <name val="Soberana Sans"/>
      <family val="3"/>
    </font>
    <font>
      <b/>
      <sz val="10"/>
      <color indexed="8"/>
      <name val="Soberana Sans"/>
      <family val="3"/>
    </font>
    <font>
      <sz val="10"/>
      <color indexed="8"/>
      <name val="Soberana Sans"/>
      <family val="3"/>
    </font>
    <font>
      <b/>
      <sz val="10"/>
      <name val="Soberana Sans"/>
      <family val="3"/>
    </font>
    <font>
      <b/>
      <sz val="11"/>
      <name val="Soberana Sans"/>
      <family val="3"/>
    </font>
    <font>
      <b/>
      <sz val="11"/>
      <color indexed="8"/>
      <name val="Soberana Sans"/>
      <family val="3"/>
    </font>
    <font>
      <i/>
      <sz val="10"/>
      <color indexed="30"/>
      <name val="Soberana Sans"/>
      <family val="3"/>
    </font>
    <font>
      <b/>
      <sz val="10"/>
      <color indexed="9"/>
      <name val="Soberana Sans"/>
      <family val="3"/>
    </font>
    <font>
      <sz val="10"/>
      <color indexed="9"/>
      <name val="Soberana Sans"/>
      <family val="3"/>
    </font>
    <font>
      <sz val="16"/>
      <name val="Soberana Sans"/>
      <family val="3"/>
    </font>
    <font>
      <sz val="14"/>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D8E4BC"/>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right style="medium">
        <color rgb="FF000000"/>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right style="medium">
        <color rgb="FF000000"/>
      </right>
      <top/>
      <bottom style="thick">
        <color rgb="FF333333"/>
      </bottom>
      <diagonal/>
    </border>
    <border>
      <left style="medium">
        <color indexed="0"/>
      </left>
      <right/>
      <top style="thick">
        <color rgb="FF969696"/>
      </top>
      <bottom style="thin">
        <color rgb="FFD8D8D8"/>
      </bottom>
      <diagonal/>
    </border>
    <border>
      <left/>
      <right/>
      <top style="thick">
        <color rgb="FF969696"/>
      </top>
      <bottom style="thin">
        <color rgb="FFD8D8D8"/>
      </bottom>
      <diagonal/>
    </border>
    <border>
      <left/>
      <right style="medium">
        <color indexed="0"/>
      </right>
      <top style="thick">
        <color rgb="FF969696"/>
      </top>
      <bottom style="thin">
        <color rgb="FFD8D8D8"/>
      </bottom>
      <diagonal/>
    </border>
    <border>
      <left style="medium">
        <color indexed="0"/>
      </left>
      <right/>
      <top style="thin">
        <color rgb="FFD8D8D8"/>
      </top>
      <bottom style="thin">
        <color rgb="FFD8D8D8"/>
      </bottom>
      <diagonal/>
    </border>
    <border>
      <left/>
      <right/>
      <top style="thin">
        <color rgb="FFD8D8D8"/>
      </top>
      <bottom style="thin">
        <color rgb="FFD8D8D8"/>
      </bottom>
      <diagonal/>
    </border>
    <border>
      <left/>
      <right style="medium">
        <color indexed="0"/>
      </right>
      <top style="thin">
        <color rgb="FFD8D8D8"/>
      </top>
      <bottom style="thin">
        <color rgb="FFD8D8D8"/>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indexed="0"/>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indexed="0"/>
      </left>
      <right/>
      <top style="thin">
        <color rgb="FFD8D8D8"/>
      </top>
      <bottom style="medium">
        <color indexed="0"/>
      </bottom>
      <diagonal/>
    </border>
    <border>
      <left/>
      <right/>
      <top style="thin">
        <color rgb="FFD8D8D8"/>
      </top>
      <bottom style="medium">
        <color indexed="0"/>
      </bottom>
      <diagonal/>
    </border>
    <border>
      <left/>
      <right style="medium">
        <color indexed="0"/>
      </right>
      <top style="thin">
        <color rgb="FFD8D8D8"/>
      </top>
      <bottom style="medium">
        <color indexed="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s>
  <cellStyleXfs count="42">
    <xf numFmtId="0" fontId="0" fillId="0" borderId="0"/>
    <xf numFmtId="0" fontId="17" fillId="10" borderId="0" applyNumberFormat="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33" fillId="12" borderId="0" applyNumberFormat="0" applyBorder="0" applyAlignment="0" applyProtection="0"/>
    <xf numFmtId="0" fontId="33" fillId="16" borderId="0" applyNumberFormat="0" applyBorder="0" applyAlignment="0" applyProtection="0"/>
    <xf numFmtId="0" fontId="33" fillId="20" borderId="0" applyNumberFormat="0" applyBorder="0" applyAlignment="0" applyProtection="0"/>
    <xf numFmtId="0" fontId="33" fillId="24" borderId="0" applyNumberFormat="0" applyBorder="0" applyAlignment="0" applyProtection="0"/>
    <xf numFmtId="0" fontId="33" fillId="28" borderId="0" applyNumberFormat="0" applyBorder="0" applyAlignment="0" applyProtection="0"/>
    <xf numFmtId="0" fontId="33" fillId="32" borderId="0" applyNumberFormat="0" applyBorder="0" applyAlignment="0" applyProtection="0"/>
    <xf numFmtId="0" fontId="22" fillId="2" borderId="0" applyNumberFormat="0" applyBorder="0" applyAlignment="0" applyProtection="0"/>
    <xf numFmtId="0" fontId="27" fillId="6" borderId="4" applyNumberFormat="0" applyAlignment="0" applyProtection="0"/>
    <xf numFmtId="0" fontId="29" fillId="7" borderId="7" applyNumberFormat="0" applyAlignment="0" applyProtection="0"/>
    <xf numFmtId="0" fontId="28" fillId="0" borderId="6" applyNumberFormat="0" applyFill="0" applyAlignment="0" applyProtection="0"/>
    <xf numFmtId="0" fontId="21" fillId="0" borderId="0" applyNumberFormat="0" applyFill="0" applyBorder="0" applyAlignment="0" applyProtection="0"/>
    <xf numFmtId="0" fontId="33" fillId="9" borderId="0" applyNumberFormat="0" applyBorder="0" applyAlignment="0" applyProtection="0"/>
    <xf numFmtId="0" fontId="33" fillId="13" borderId="0" applyNumberFormat="0" applyBorder="0" applyAlignment="0" applyProtection="0"/>
    <xf numFmtId="0" fontId="33" fillId="17" borderId="0" applyNumberFormat="0" applyBorder="0" applyAlignment="0" applyProtection="0"/>
    <xf numFmtId="0" fontId="33" fillId="21"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25" fillId="5" borderId="4" applyNumberFormat="0" applyAlignment="0" applyProtection="0"/>
    <xf numFmtId="0" fontId="23" fillId="3" borderId="0" applyNumberFormat="0" applyBorder="0" applyAlignment="0" applyProtection="0"/>
    <xf numFmtId="0" fontId="24" fillId="4" borderId="0" applyNumberFormat="0" applyBorder="0" applyAlignment="0" applyProtection="0"/>
    <xf numFmtId="0" fontId="17" fillId="8" borderId="8" applyNumberFormat="0" applyFont="0" applyAlignment="0" applyProtection="0"/>
    <xf numFmtId="0" fontId="26" fillId="6" borderId="5"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19" fillId="0" borderId="1" applyNumberFormat="0" applyFill="0" applyAlignment="0" applyProtection="0"/>
    <xf numFmtId="0" fontId="20" fillId="0" borderId="2" applyNumberFormat="0" applyFill="0" applyAlignment="0" applyProtection="0"/>
    <xf numFmtId="0" fontId="21" fillId="0" borderId="3" applyNumberFormat="0" applyFill="0" applyAlignment="0" applyProtection="0"/>
    <xf numFmtId="0" fontId="32" fillId="0" borderId="9" applyNumberFormat="0" applyFill="0" applyAlignment="0" applyProtection="0"/>
  </cellStyleXfs>
  <cellXfs count="100">
    <xf numFmtId="0" fontId="0" fillId="0" borderId="0" xfId="0"/>
    <xf numFmtId="0" fontId="1" fillId="0" borderId="0" xfId="0" applyFont="1" applyFill="1" applyAlignment="1">
      <alignment vertical="center"/>
    </xf>
    <xf numFmtId="0" fontId="2" fillId="0" borderId="0" xfId="0" applyNumberFormat="1" applyFont="1" applyFill="1" applyBorder="1" applyAlignment="1" applyProtection="1"/>
    <xf numFmtId="0" fontId="2" fillId="0" borderId="0" xfId="0" applyFont="1" applyAlignment="1">
      <alignment vertical="top" wrapText="1"/>
    </xf>
    <xf numFmtId="0" fontId="6" fillId="33" borderId="0" xfId="0" applyFont="1" applyFill="1" applyAlignment="1">
      <alignment vertical="center"/>
    </xf>
    <xf numFmtId="0" fontId="2" fillId="0" borderId="0" xfId="0" applyFont="1" applyFill="1" applyAlignment="1">
      <alignment horizontal="center"/>
    </xf>
    <xf numFmtId="0" fontId="2" fillId="0" borderId="0" xfId="0" applyFont="1" applyAlignment="1">
      <alignment horizontal="center"/>
    </xf>
    <xf numFmtId="0" fontId="2" fillId="0" borderId="0" xfId="0" applyFont="1" applyFill="1"/>
    <xf numFmtId="0" fontId="7" fillId="34" borderId="10" xfId="0" applyFont="1" applyFill="1" applyBorder="1" applyAlignment="1">
      <alignment horizontal="centerContinuous" vertical="center"/>
    </xf>
    <xf numFmtId="0" fontId="8" fillId="34" borderId="11" xfId="0" applyFont="1" applyFill="1" applyBorder="1" applyAlignment="1">
      <alignment horizontal="centerContinuous" vertical="center"/>
    </xf>
    <xf numFmtId="0" fontId="8" fillId="34" borderId="11" xfId="0" applyFont="1" applyFill="1" applyBorder="1" applyAlignment="1">
      <alignment horizontal="centerContinuous" vertical="center" wrapText="1"/>
    </xf>
    <xf numFmtId="0" fontId="8" fillId="34" borderId="12" xfId="0" applyFont="1" applyFill="1" applyBorder="1" applyAlignment="1">
      <alignment horizontal="centerContinuous" vertical="center" wrapText="1"/>
    </xf>
    <xf numFmtId="0" fontId="9" fillId="0" borderId="13" xfId="0" applyFont="1" applyBorder="1" applyAlignment="1">
      <alignment vertical="top" wrapText="1"/>
    </xf>
    <xf numFmtId="0" fontId="10" fillId="0" borderId="0" xfId="0" applyFont="1" applyBorder="1" applyAlignment="1">
      <alignment horizontal="center" vertical="top" wrapText="1"/>
    </xf>
    <xf numFmtId="0" fontId="2" fillId="0" borderId="0" xfId="0" applyFont="1" applyBorder="1" applyAlignment="1">
      <alignment horizontal="right" vertical="top" wrapText="1"/>
    </xf>
    <xf numFmtId="0" fontId="9" fillId="0" borderId="0" xfId="0" applyFont="1" applyBorder="1" applyAlignment="1">
      <alignment vertical="top" wrapText="1"/>
    </xf>
    <xf numFmtId="0" fontId="2" fillId="0" borderId="0" xfId="0" applyFont="1" applyBorder="1" applyAlignment="1">
      <alignment horizontal="center" vertical="top" wrapText="1"/>
    </xf>
    <xf numFmtId="0" fontId="9" fillId="0" borderId="15" xfId="0" applyFont="1" applyBorder="1" applyAlignment="1">
      <alignment horizontal="justify" vertical="top" wrapText="1"/>
    </xf>
    <xf numFmtId="0" fontId="9" fillId="0" borderId="16" xfId="0" applyFont="1" applyBorder="1" applyAlignment="1">
      <alignment horizontal="right" vertical="top" wrapText="1"/>
    </xf>
    <xf numFmtId="0" fontId="2" fillId="0" borderId="16" xfId="0" applyFont="1" applyBorder="1" applyAlignment="1">
      <alignment vertical="top" wrapText="1"/>
    </xf>
    <xf numFmtId="0" fontId="9" fillId="0" borderId="16" xfId="0" applyFont="1" applyBorder="1" applyAlignment="1">
      <alignment vertical="top" wrapText="1"/>
    </xf>
    <xf numFmtId="0" fontId="9" fillId="35" borderId="28" xfId="0" applyFont="1" applyFill="1" applyBorder="1" applyAlignment="1">
      <alignment horizontal="center" vertical="center" wrapText="1"/>
    </xf>
    <xf numFmtId="0" fontId="9" fillId="35" borderId="29" xfId="0" applyFont="1" applyFill="1" applyBorder="1" applyAlignment="1">
      <alignment horizontal="center" vertical="center" wrapText="1"/>
    </xf>
    <xf numFmtId="0" fontId="9" fillId="0" borderId="31" xfId="0" applyFont="1" applyFill="1" applyBorder="1" applyAlignment="1">
      <alignment vertical="top" wrapText="1"/>
    </xf>
    <xf numFmtId="4" fontId="2" fillId="0" borderId="32" xfId="0" applyNumberFormat="1" applyFont="1" applyBorder="1" applyAlignment="1">
      <alignment horizontal="right" vertical="top" wrapText="1"/>
    </xf>
    <xf numFmtId="168" fontId="2" fillId="0" borderId="33" xfId="0" applyNumberFormat="1" applyFont="1" applyBorder="1" applyAlignment="1">
      <alignment horizontal="right" vertical="top" wrapText="1"/>
    </xf>
    <xf numFmtId="0" fontId="9" fillId="0" borderId="34" xfId="0" applyFont="1" applyFill="1" applyBorder="1" applyAlignment="1">
      <alignment vertical="top" wrapText="1"/>
    </xf>
    <xf numFmtId="4" fontId="2" fillId="0" borderId="35" xfId="0" applyNumberFormat="1" applyFont="1" applyBorder="1" applyAlignment="1">
      <alignment horizontal="right" vertical="top" wrapText="1"/>
    </xf>
    <xf numFmtId="4" fontId="2" fillId="0" borderId="36" xfId="0" applyNumberFormat="1" applyFont="1" applyBorder="1" applyAlignment="1">
      <alignment horizontal="right" vertical="top" wrapText="1"/>
    </xf>
    <xf numFmtId="3" fontId="2" fillId="0" borderId="0" xfId="0" applyNumberFormat="1" applyFont="1" applyAlignment="1">
      <alignment vertical="top" wrapText="1"/>
    </xf>
    <xf numFmtId="0" fontId="13" fillId="35" borderId="37" xfId="0" applyFont="1" applyFill="1" applyBorder="1" applyAlignment="1">
      <alignment horizontal="centerContinuous" vertical="center"/>
    </xf>
    <xf numFmtId="0" fontId="14" fillId="35" borderId="38" xfId="0" applyFont="1" applyFill="1" applyBorder="1" applyAlignment="1">
      <alignment horizontal="centerContinuous" vertical="center"/>
    </xf>
    <xf numFmtId="0" fontId="14" fillId="35" borderId="38" xfId="0" applyFont="1" applyFill="1" applyBorder="1" applyAlignment="1">
      <alignment horizontal="centerContinuous" vertical="center" wrapText="1"/>
    </xf>
    <xf numFmtId="0" fontId="9" fillId="35" borderId="38" xfId="0" applyFont="1" applyFill="1" applyBorder="1" applyAlignment="1">
      <alignment vertical="center" wrapText="1"/>
    </xf>
    <xf numFmtId="0" fontId="9" fillId="35" borderId="39" xfId="0" applyFont="1" applyFill="1" applyBorder="1" applyAlignment="1">
      <alignment vertical="center" wrapText="1"/>
    </xf>
    <xf numFmtId="0" fontId="9" fillId="35" borderId="18" xfId="0" applyFont="1" applyFill="1" applyBorder="1" applyAlignment="1">
      <alignment horizontal="center" vertical="center" wrapText="1"/>
    </xf>
    <xf numFmtId="0" fontId="9" fillId="35" borderId="40" xfId="0" applyFont="1" applyFill="1" applyBorder="1" applyAlignment="1">
      <alignment horizontal="center" vertical="center" wrapText="1"/>
    </xf>
    <xf numFmtId="0" fontId="13" fillId="35" borderId="41" xfId="0" applyFont="1" applyFill="1" applyBorder="1" applyAlignment="1">
      <alignment horizontal="centerContinuous" vertical="center"/>
    </xf>
    <xf numFmtId="0" fontId="14" fillId="35" borderId="42" xfId="0" applyFont="1" applyFill="1" applyBorder="1" applyAlignment="1">
      <alignment horizontal="centerContinuous" vertical="center"/>
    </xf>
    <xf numFmtId="0" fontId="14" fillId="35" borderId="42" xfId="0" applyFont="1" applyFill="1" applyBorder="1" applyAlignment="1">
      <alignment horizontal="centerContinuous" vertical="center" wrapText="1"/>
    </xf>
    <xf numFmtId="0" fontId="9" fillId="35" borderId="42" xfId="0" applyFont="1" applyFill="1" applyBorder="1" applyAlignment="1">
      <alignment vertical="center" wrapText="1"/>
    </xf>
    <xf numFmtId="0" fontId="9" fillId="35" borderId="43" xfId="0" applyFont="1" applyFill="1" applyBorder="1" applyAlignment="1">
      <alignment horizontal="center" vertical="center" wrapText="1"/>
    </xf>
    <xf numFmtId="0" fontId="9" fillId="35" borderId="44" xfId="0" applyFont="1" applyFill="1" applyBorder="1" applyAlignment="1">
      <alignment horizontal="center" vertical="center" wrapText="1"/>
    </xf>
    <xf numFmtId="0" fontId="9" fillId="0" borderId="46" xfId="0" applyFont="1" applyBorder="1" applyAlignment="1">
      <alignment horizontal="justify" vertical="top" wrapText="1"/>
    </xf>
    <xf numFmtId="0" fontId="2" fillId="0" borderId="46" xfId="0" applyFont="1" applyBorder="1" applyAlignment="1">
      <alignment vertical="top" wrapText="1"/>
    </xf>
    <xf numFmtId="4" fontId="2" fillId="0" borderId="46" xfId="0" applyNumberFormat="1" applyFont="1" applyBorder="1" applyAlignment="1">
      <alignment vertical="top" wrapText="1"/>
    </xf>
    <xf numFmtId="168" fontId="2" fillId="0" borderId="46" xfId="0" applyNumberFormat="1" applyFont="1" applyFill="1" applyBorder="1" applyAlignment="1">
      <alignment horizontal="right" vertical="top" wrapText="1"/>
    </xf>
    <xf numFmtId="168" fontId="2" fillId="0" borderId="47" xfId="0" applyNumberFormat="1" applyFont="1" applyFill="1" applyBorder="1" applyAlignment="1">
      <alignment horizontal="right" vertical="top" wrapText="1"/>
    </xf>
    <xf numFmtId="0" fontId="9" fillId="0" borderId="49" xfId="0" applyFont="1" applyBorder="1" applyAlignment="1">
      <alignment horizontal="justify" vertical="top" wrapText="1"/>
    </xf>
    <xf numFmtId="0" fontId="2" fillId="0" borderId="49" xfId="0" applyFont="1" applyBorder="1" applyAlignment="1">
      <alignment vertical="top" wrapText="1"/>
    </xf>
    <xf numFmtId="4" fontId="2" fillId="0" borderId="49" xfId="0" applyNumberFormat="1" applyFont="1" applyBorder="1" applyAlignment="1">
      <alignment vertical="top" wrapText="1"/>
    </xf>
    <xf numFmtId="0" fontId="15" fillId="36" borderId="0" xfId="0" applyFont="1" applyFill="1" applyAlignment="1">
      <alignment horizontal="center" vertical="center" wrapText="1"/>
    </xf>
    <xf numFmtId="0" fontId="3" fillId="33" borderId="0" xfId="0" applyFont="1" applyFill="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justify" vertical="top" wrapText="1"/>
    </xf>
    <xf numFmtId="0" fontId="9" fillId="0" borderId="52" xfId="0" applyFont="1" applyFill="1" applyBorder="1" applyAlignment="1">
      <alignment horizontal="justify" vertical="top" wrapText="1"/>
    </xf>
    <xf numFmtId="0" fontId="9" fillId="0" borderId="53" xfId="0" applyFont="1" applyFill="1" applyBorder="1" applyAlignment="1">
      <alignment horizontal="justify" vertical="top" wrapText="1"/>
    </xf>
    <xf numFmtId="0" fontId="9" fillId="0" borderId="54" xfId="0" applyFont="1" applyFill="1" applyBorder="1" applyAlignment="1">
      <alignment horizontal="justify" vertical="top" wrapText="1"/>
    </xf>
    <xf numFmtId="0" fontId="9" fillId="0" borderId="34" xfId="0" applyFont="1" applyFill="1" applyBorder="1" applyAlignment="1">
      <alignment horizontal="justify" vertical="top" wrapText="1"/>
    </xf>
    <xf numFmtId="0" fontId="9" fillId="0" borderId="35" xfId="0" applyFont="1" applyFill="1" applyBorder="1" applyAlignment="1">
      <alignment horizontal="justify" vertical="top" wrapText="1"/>
    </xf>
    <xf numFmtId="0" fontId="9" fillId="0" borderId="36" xfId="0" applyFont="1" applyFill="1" applyBorder="1" applyAlignment="1">
      <alignment horizontal="justify" vertical="top" wrapText="1"/>
    </xf>
    <xf numFmtId="0" fontId="2" fillId="0" borderId="35" xfId="0" applyFont="1" applyFill="1" applyBorder="1" applyAlignment="1">
      <alignment horizontal="justify" vertical="top" wrapText="1"/>
    </xf>
    <xf numFmtId="0" fontId="9" fillId="0" borderId="45" xfId="0" applyFont="1" applyBorder="1" applyAlignment="1">
      <alignment horizontal="justify" vertical="top" wrapText="1"/>
    </xf>
    <xf numFmtId="0" fontId="9" fillId="0" borderId="46" xfId="0" applyFont="1" applyBorder="1" applyAlignment="1">
      <alignment horizontal="justify" vertical="top" wrapText="1"/>
    </xf>
    <xf numFmtId="0" fontId="9" fillId="0" borderId="48" xfId="0" applyFont="1" applyBorder="1" applyAlignment="1">
      <alignment horizontal="justify" vertical="top" wrapText="1"/>
    </xf>
    <xf numFmtId="0" fontId="9" fillId="0" borderId="49" xfId="0" applyFont="1" applyBorder="1" applyAlignment="1">
      <alignment horizontal="justify" vertical="top" wrapText="1"/>
    </xf>
    <xf numFmtId="0" fontId="9" fillId="0" borderId="50" xfId="0" applyFont="1" applyFill="1" applyBorder="1" applyAlignment="1">
      <alignment horizontal="justify" vertical="top" wrapText="1"/>
    </xf>
    <xf numFmtId="0" fontId="9" fillId="0" borderId="32" xfId="0" applyFont="1" applyFill="1" applyBorder="1" applyAlignment="1">
      <alignment horizontal="justify" vertical="top" wrapText="1"/>
    </xf>
    <xf numFmtId="0" fontId="9" fillId="0" borderId="51" xfId="0" applyFont="1" applyFill="1" applyBorder="1" applyAlignment="1">
      <alignment horizontal="justify" vertical="top" wrapText="1"/>
    </xf>
    <xf numFmtId="0" fontId="2" fillId="0" borderId="32" xfId="0" applyFont="1" applyFill="1" applyBorder="1" applyAlignment="1">
      <alignment horizontal="justify" vertical="top" wrapText="1"/>
    </xf>
    <xf numFmtId="0" fontId="9" fillId="35" borderId="24" xfId="0" applyFont="1" applyFill="1" applyBorder="1" applyAlignment="1">
      <alignment horizontal="center" vertical="center" wrapText="1"/>
    </xf>
    <xf numFmtId="0" fontId="9" fillId="35" borderId="28" xfId="0" applyFont="1" applyFill="1" applyBorder="1" applyAlignment="1">
      <alignment horizontal="center" vertical="center" wrapText="1"/>
    </xf>
    <xf numFmtId="0" fontId="9" fillId="35" borderId="0" xfId="0" applyFont="1" applyFill="1" applyBorder="1" applyAlignment="1">
      <alignment horizontal="center" vertical="top" wrapText="1"/>
    </xf>
    <xf numFmtId="0" fontId="9" fillId="35" borderId="25" xfId="0" applyFont="1" applyFill="1" applyBorder="1" applyAlignment="1">
      <alignment horizontal="center" vertical="top" wrapText="1"/>
    </xf>
    <xf numFmtId="0" fontId="9" fillId="35" borderId="26" xfId="0" applyFont="1" applyFill="1" applyBorder="1" applyAlignment="1">
      <alignment horizontal="center" vertical="center" wrapText="1"/>
    </xf>
    <xf numFmtId="0" fontId="9" fillId="35" borderId="30" xfId="0" applyFont="1" applyFill="1" applyBorder="1" applyAlignment="1">
      <alignment horizontal="center" vertical="center" wrapText="1"/>
    </xf>
    <xf numFmtId="0" fontId="4" fillId="0" borderId="13" xfId="0" applyFont="1" applyBorder="1" applyAlignment="1">
      <alignment horizontal="center" vertical="top" wrapText="1"/>
    </xf>
    <xf numFmtId="0" fontId="4" fillId="0" borderId="0" xfId="0" applyFont="1" applyBorder="1" applyAlignment="1">
      <alignment horizontal="center" vertical="top" wrapText="1"/>
    </xf>
    <xf numFmtId="0" fontId="4" fillId="0" borderId="14" xfId="0" applyFont="1" applyBorder="1" applyAlignment="1">
      <alignment horizontal="center" vertical="top" wrapText="1"/>
    </xf>
    <xf numFmtId="0" fontId="2" fillId="0" borderId="16" xfId="0" applyFont="1" applyBorder="1" applyAlignment="1">
      <alignment horizontal="justify" vertical="top" wrapText="1"/>
    </xf>
    <xf numFmtId="0" fontId="2" fillId="0" borderId="17" xfId="0" applyFont="1" applyBorder="1" applyAlignment="1">
      <alignment horizontal="justify" vertical="top" wrapText="1"/>
    </xf>
    <xf numFmtId="0" fontId="9" fillId="35" borderId="55" xfId="0" applyFont="1" applyFill="1" applyBorder="1" applyAlignment="1">
      <alignment horizontal="center" vertical="center" wrapText="1"/>
    </xf>
    <xf numFmtId="0" fontId="9" fillId="35" borderId="57" xfId="0" applyFont="1" applyFill="1" applyBorder="1" applyAlignment="1">
      <alignment horizontal="center" vertical="center" wrapText="1"/>
    </xf>
    <xf numFmtId="0" fontId="9" fillId="35" borderId="58" xfId="0" applyFont="1" applyFill="1" applyBorder="1" applyAlignment="1">
      <alignment horizontal="center" vertical="center" wrapText="1"/>
    </xf>
    <xf numFmtId="0" fontId="9" fillId="35" borderId="56" xfId="0" applyFont="1" applyFill="1" applyBorder="1" applyAlignment="1">
      <alignment horizontal="center" vertical="center" wrapText="1"/>
    </xf>
    <xf numFmtId="0" fontId="9" fillId="35" borderId="0" xfId="0" applyFont="1" applyFill="1" applyBorder="1" applyAlignment="1">
      <alignment horizontal="center" vertical="center" wrapText="1"/>
    </xf>
    <xf numFmtId="0" fontId="9" fillId="35" borderId="25" xfId="0" applyFont="1" applyFill="1" applyBorder="1" applyAlignment="1">
      <alignment horizontal="center" vertical="center" wrapText="1"/>
    </xf>
    <xf numFmtId="0" fontId="9" fillId="35" borderId="59" xfId="0" applyFont="1" applyFill="1" applyBorder="1" applyAlignment="1">
      <alignment horizontal="center" vertical="center" wrapText="1"/>
    </xf>
    <xf numFmtId="0" fontId="9" fillId="35" borderId="60" xfId="0" applyFont="1" applyFill="1" applyBorder="1" applyAlignment="1">
      <alignment horizontal="center" vertical="center" wrapText="1"/>
    </xf>
    <xf numFmtId="0" fontId="9" fillId="35" borderId="18" xfId="0" applyFont="1" applyFill="1" applyBorder="1" applyAlignment="1">
      <alignment horizontal="center" vertical="center" wrapText="1"/>
    </xf>
    <xf numFmtId="0" fontId="9" fillId="35" borderId="19" xfId="0" applyFont="1" applyFill="1" applyBorder="1" applyAlignment="1">
      <alignment horizontal="center" vertical="center" wrapText="1"/>
    </xf>
    <xf numFmtId="0" fontId="9" fillId="35" borderId="20" xfId="0" applyFont="1" applyFill="1" applyBorder="1" applyAlignment="1">
      <alignment horizontal="center" vertical="center" wrapText="1"/>
    </xf>
    <xf numFmtId="0" fontId="9" fillId="35" borderId="21" xfId="0" applyFont="1" applyFill="1" applyBorder="1" applyAlignment="1">
      <alignment horizontal="center" vertical="center" wrapText="1"/>
    </xf>
    <xf numFmtId="0" fontId="9" fillId="35" borderId="22" xfId="0" applyFont="1" applyFill="1" applyBorder="1" applyAlignment="1">
      <alignment horizontal="center" vertical="center" wrapText="1"/>
    </xf>
    <xf numFmtId="0" fontId="9" fillId="35" borderId="23" xfId="0" applyFont="1" applyFill="1" applyBorder="1" applyAlignment="1">
      <alignment horizontal="center" vertical="center" wrapText="1"/>
    </xf>
    <xf numFmtId="0" fontId="9" fillId="35" borderId="27" xfId="0" applyFont="1" applyFill="1" applyBorder="1" applyAlignment="1">
      <alignment horizontal="center" vertical="center" wrapText="1"/>
    </xf>
    <xf numFmtId="0" fontId="16" fillId="36" borderId="0" xfId="0" applyFont="1" applyFill="1" applyAlignment="1">
      <alignment horizontal="center" vertical="center" wrapText="1"/>
    </xf>
    <xf numFmtId="0" fontId="11" fillId="0" borderId="0" xfId="0" applyFont="1" applyBorder="1" applyAlignment="1">
      <alignment horizontal="justify" vertical="top" wrapText="1"/>
    </xf>
    <xf numFmtId="0" fontId="2" fillId="0" borderId="0" xfId="0" applyFont="1" applyBorder="1" applyAlignment="1">
      <alignment horizontal="justify" vertical="top" wrapText="1"/>
    </xf>
    <xf numFmtId="0" fontId="2" fillId="0" borderId="14" xfId="0" applyFont="1" applyBorder="1" applyAlignment="1">
      <alignment horizontal="justify" vertical="top" wrapText="1"/>
    </xf>
  </cellXfs>
  <cellStyles count="42">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ustomBuiltin="1"/>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B1:AD89"/>
  <sheetViews>
    <sheetView tabSelected="1" view="pageBreakPreview" zoomScale="80" zoomScaleNormal="80" zoomScaleSheetLayoutView="80" workbookViewId="0">
      <selection activeCell="I8" sqref="M8"/>
    </sheetView>
  </sheetViews>
  <sheetFormatPr baseColWidth="10" defaultColWidth="5.7109375" defaultRowHeight="12.75" x14ac:dyDescent="0.5"/>
  <cols>
    <col min="1" max="1" width="4" style="3" customWidth="1"/>
    <col min="2" max="16384" width="5.7109375" style="3"/>
  </cols>
  <sheetData>
    <row r="1" spans="2:30" s="2" customFormat="1" ht="48" customHeight="1" x14ac:dyDescent="0.2">
      <c r="B1" s="51" t="s">
        <v>0</v>
      </c>
      <c r="C1" s="51"/>
      <c r="D1" s="51"/>
      <c r="E1" s="51"/>
      <c r="F1" s="51"/>
      <c r="G1" s="51"/>
      <c r="H1" s="51"/>
      <c r="I1" s="51"/>
      <c r="J1" s="51"/>
      <c r="K1" s="51"/>
      <c r="L1" s="51"/>
      <c r="M1" s="51"/>
      <c r="N1" s="51"/>
      <c r="O1" s="51"/>
      <c r="P1" s="51"/>
      <c r="Q1" s="1"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2" t="s">
        <v>2</v>
      </c>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row>
    <row r="12" spans="2:30" ht="13.5" customHeight="1" x14ac:dyDescent="0.5">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row>
    <row r="13" spans="2:30" ht="13.5" customHeight="1" x14ac:dyDescent="0.5">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row>
    <row r="14" spans="2:30" ht="13.5" customHeight="1" x14ac:dyDescent="0.5">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row>
    <row r="15" spans="2:30" ht="13.5" customHeight="1" x14ac:dyDescent="0.5">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row>
    <row r="16" spans="2:30" ht="13.5" customHeight="1" x14ac:dyDescent="0.5">
      <c r="B16" s="52"/>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row>
    <row r="17" spans="2:30" ht="13.5" customHeight="1" x14ac:dyDescent="0.5">
      <c r="B17" s="52"/>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row>
    <row r="18" spans="2:30" ht="13.5" customHeight="1" x14ac:dyDescent="0.5">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row>
    <row r="19" spans="2:30" ht="13.5" customHeight="1" x14ac:dyDescent="0.5">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row>
    <row r="20" spans="2:30" ht="13.5" customHeight="1" x14ac:dyDescent="0.5">
      <c r="B20" s="52"/>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row>
    <row r="21" spans="2:30" ht="13.5" customHeight="1" x14ac:dyDescent="0.5">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row>
    <row r="22" spans="2:30" ht="13.5" customHeight="1" x14ac:dyDescent="0.5">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row>
    <row r="23" spans="2:30" ht="13.5" customHeight="1" x14ac:dyDescent="0.5">
      <c r="B23" s="52"/>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row>
    <row r="24" spans="2:30" ht="13.5" customHeight="1" x14ac:dyDescent="0.5">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row>
    <row r="25" spans="2:30" ht="13.5" customHeight="1" x14ac:dyDescent="0.5">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row>
    <row r="26" spans="2:30" ht="13.5" customHeight="1" x14ac:dyDescent="0.5">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row>
    <row r="27" spans="2:30" ht="13.5" customHeight="1" x14ac:dyDescent="0.5">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row>
    <row r="28" spans="2:30" ht="13.5" customHeight="1" x14ac:dyDescent="0.5">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row>
    <row r="29" spans="2:30" ht="13.5" customHeight="1" x14ac:dyDescent="0.5">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row>
    <row r="30" spans="2:30" ht="13.5" customHeight="1" x14ac:dyDescent="0.5">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row>
    <row r="31" spans="2:30" ht="13.5" customHeight="1" x14ac:dyDescent="0.5">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row>
    <row r="32" spans="2:30" ht="13.5" customHeight="1" x14ac:dyDescent="0.5">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row>
    <row r="33" spans="2:30" ht="13.5" customHeight="1" x14ac:dyDescent="0.5">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row>
    <row r="34" spans="2:30" ht="13.5" customHeight="1" x14ac:dyDescent="0.5">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53" t="s">
        <v>3</v>
      </c>
      <c r="E49" s="53"/>
      <c r="F49" s="53"/>
      <c r="G49" s="53"/>
      <c r="H49" s="53"/>
      <c r="I49" s="53"/>
      <c r="J49" s="53"/>
      <c r="K49" s="53"/>
      <c r="L49" s="53"/>
      <c r="M49" s="53"/>
      <c r="N49" s="53"/>
      <c r="O49" s="53"/>
      <c r="P49" s="53"/>
      <c r="Q49" s="53"/>
      <c r="R49" s="53"/>
      <c r="S49" s="53"/>
      <c r="T49" s="53"/>
      <c r="U49" s="53"/>
      <c r="V49" s="53"/>
      <c r="W49" s="53"/>
      <c r="X49" s="53"/>
      <c r="Y49" s="53"/>
      <c r="Z49" s="53"/>
      <c r="AA49" s="53"/>
      <c r="AB49" s="53"/>
    </row>
    <row r="50" spans="4:28" ht="13.5" customHeight="1" x14ac:dyDescent="0.5">
      <c r="D50" s="54" t="s">
        <v>4</v>
      </c>
      <c r="E50" s="54"/>
      <c r="F50" s="54"/>
      <c r="G50" s="54"/>
      <c r="H50" s="54"/>
      <c r="I50" s="54"/>
      <c r="J50" s="54"/>
      <c r="K50" s="54"/>
      <c r="L50" s="54"/>
      <c r="M50" s="54"/>
      <c r="N50" s="54"/>
      <c r="O50" s="54"/>
      <c r="P50" s="54"/>
      <c r="Q50" s="54"/>
      <c r="R50" s="54"/>
      <c r="S50" s="54"/>
      <c r="T50" s="54"/>
      <c r="U50" s="54"/>
      <c r="V50" s="54"/>
      <c r="W50" s="54"/>
      <c r="X50" s="54"/>
      <c r="Y50" s="54"/>
      <c r="Z50" s="54"/>
      <c r="AA50" s="54"/>
      <c r="AB50" s="54"/>
    </row>
    <row r="51" spans="4:28" ht="13.5" customHeight="1" x14ac:dyDescent="0.5">
      <c r="D51" s="54"/>
      <c r="E51" s="54"/>
      <c r="F51" s="54"/>
      <c r="G51" s="54"/>
      <c r="H51" s="54"/>
      <c r="I51" s="54"/>
      <c r="J51" s="54"/>
      <c r="K51" s="54"/>
      <c r="L51" s="54"/>
      <c r="M51" s="54"/>
      <c r="N51" s="54"/>
      <c r="O51" s="54"/>
      <c r="P51" s="54"/>
      <c r="Q51" s="54"/>
      <c r="R51" s="54"/>
      <c r="S51" s="54"/>
      <c r="T51" s="54"/>
      <c r="U51" s="54"/>
      <c r="V51" s="54"/>
      <c r="W51" s="54"/>
      <c r="X51" s="54"/>
      <c r="Y51" s="54"/>
      <c r="Z51" s="54"/>
      <c r="AA51" s="54"/>
      <c r="AB51" s="54"/>
    </row>
    <row r="52" spans="4:28" ht="13.5" customHeight="1" x14ac:dyDescent="0.5">
      <c r="D52" s="54"/>
      <c r="E52" s="54"/>
      <c r="F52" s="54"/>
      <c r="G52" s="54"/>
      <c r="H52" s="54"/>
      <c r="I52" s="54"/>
      <c r="J52" s="54"/>
      <c r="K52" s="54"/>
      <c r="L52" s="54"/>
      <c r="M52" s="54"/>
      <c r="N52" s="54"/>
      <c r="O52" s="54"/>
      <c r="P52" s="54"/>
      <c r="Q52" s="54"/>
      <c r="R52" s="54"/>
      <c r="S52" s="54"/>
      <c r="T52" s="54"/>
      <c r="U52" s="54"/>
      <c r="V52" s="54"/>
      <c r="W52" s="54"/>
      <c r="X52" s="54"/>
      <c r="Y52" s="54"/>
      <c r="Z52" s="54"/>
      <c r="AA52" s="54"/>
      <c r="AB52" s="54"/>
    </row>
    <row r="53" spans="4:28" ht="13.5" customHeight="1" x14ac:dyDescent="0.5">
      <c r="D53" s="54"/>
      <c r="E53" s="54"/>
      <c r="F53" s="54"/>
      <c r="G53" s="54"/>
      <c r="H53" s="54"/>
      <c r="I53" s="54"/>
      <c r="J53" s="54"/>
      <c r="K53" s="54"/>
      <c r="L53" s="54"/>
      <c r="M53" s="54"/>
      <c r="N53" s="54"/>
      <c r="O53" s="54"/>
      <c r="P53" s="54"/>
      <c r="Q53" s="54"/>
      <c r="R53" s="54"/>
      <c r="S53" s="54"/>
      <c r="T53" s="54"/>
      <c r="U53" s="54"/>
      <c r="V53" s="54"/>
      <c r="W53" s="54"/>
      <c r="X53" s="54"/>
      <c r="Y53" s="54"/>
      <c r="Z53" s="54"/>
      <c r="AA53" s="54"/>
      <c r="AB53" s="54"/>
    </row>
    <row r="54" spans="4:28" ht="13.5" customHeight="1" x14ac:dyDescent="0.5">
      <c r="D54" s="54"/>
      <c r="E54" s="54"/>
      <c r="F54" s="54"/>
      <c r="G54" s="54"/>
      <c r="H54" s="54"/>
      <c r="I54" s="54"/>
      <c r="J54" s="54"/>
      <c r="K54" s="54"/>
      <c r="L54" s="54"/>
      <c r="M54" s="54"/>
      <c r="N54" s="54"/>
      <c r="O54" s="54"/>
      <c r="P54" s="54"/>
      <c r="Q54" s="54"/>
      <c r="R54" s="54"/>
      <c r="S54" s="54"/>
      <c r="T54" s="54"/>
      <c r="U54" s="54"/>
      <c r="V54" s="54"/>
      <c r="W54" s="54"/>
      <c r="X54" s="54"/>
      <c r="Y54" s="54"/>
      <c r="Z54" s="54"/>
      <c r="AA54" s="54"/>
      <c r="AB54" s="54"/>
    </row>
    <row r="55" spans="4:28" ht="13.5" customHeight="1" x14ac:dyDescent="0.5">
      <c r="D55" s="54"/>
      <c r="E55" s="54"/>
      <c r="F55" s="54"/>
      <c r="G55" s="54"/>
      <c r="H55" s="54"/>
      <c r="I55" s="54"/>
      <c r="J55" s="54"/>
      <c r="K55" s="54"/>
      <c r="L55" s="54"/>
      <c r="M55" s="54"/>
      <c r="N55" s="54"/>
      <c r="O55" s="54"/>
      <c r="P55" s="54"/>
      <c r="Q55" s="54"/>
      <c r="R55" s="54"/>
      <c r="S55" s="54"/>
      <c r="T55" s="54"/>
      <c r="U55" s="54"/>
      <c r="V55" s="54"/>
      <c r="W55" s="54"/>
      <c r="X55" s="54"/>
      <c r="Y55" s="54"/>
      <c r="Z55" s="54"/>
      <c r="AA55" s="54"/>
      <c r="AB55" s="54"/>
    </row>
    <row r="56" spans="4:28" ht="13.5" customHeight="1" x14ac:dyDescent="0.5">
      <c r="D56" s="54"/>
      <c r="E56" s="54"/>
      <c r="F56" s="54"/>
      <c r="G56" s="54"/>
      <c r="H56" s="54"/>
      <c r="I56" s="54"/>
      <c r="J56" s="54"/>
      <c r="K56" s="54"/>
      <c r="L56" s="54"/>
      <c r="M56" s="54"/>
      <c r="N56" s="54"/>
      <c r="O56" s="54"/>
      <c r="P56" s="54"/>
      <c r="Q56" s="54"/>
      <c r="R56" s="54"/>
      <c r="S56" s="54"/>
      <c r="T56" s="54"/>
      <c r="U56" s="54"/>
      <c r="V56" s="54"/>
      <c r="W56" s="54"/>
      <c r="X56" s="54"/>
      <c r="Y56" s="54"/>
      <c r="Z56" s="54"/>
      <c r="AA56" s="54"/>
      <c r="AB56" s="54"/>
    </row>
    <row r="57" spans="4:28" ht="13.5" customHeight="1" x14ac:dyDescent="0.5">
      <c r="D57" s="54"/>
      <c r="E57" s="54"/>
      <c r="F57" s="54"/>
      <c r="G57" s="54"/>
      <c r="H57" s="54"/>
      <c r="I57" s="54"/>
      <c r="J57" s="54"/>
      <c r="K57" s="54"/>
      <c r="L57" s="54"/>
      <c r="M57" s="54"/>
      <c r="N57" s="54"/>
      <c r="O57" s="54"/>
      <c r="P57" s="54"/>
      <c r="Q57" s="54"/>
      <c r="R57" s="54"/>
      <c r="S57" s="54"/>
      <c r="T57" s="54"/>
      <c r="U57" s="54"/>
      <c r="V57" s="54"/>
      <c r="W57" s="54"/>
      <c r="X57" s="54"/>
      <c r="Y57" s="54"/>
      <c r="Z57" s="54"/>
      <c r="AA57" s="54"/>
      <c r="AB57" s="54"/>
    </row>
    <row r="58" spans="4:28" ht="13.5" customHeight="1" x14ac:dyDescent="0.5">
      <c r="D58" s="54"/>
      <c r="E58" s="54"/>
      <c r="F58" s="54"/>
      <c r="G58" s="54"/>
      <c r="H58" s="54"/>
      <c r="I58" s="54"/>
      <c r="J58" s="54"/>
      <c r="K58" s="54"/>
      <c r="L58" s="54"/>
      <c r="M58" s="54"/>
      <c r="N58" s="54"/>
      <c r="O58" s="54"/>
      <c r="P58" s="54"/>
      <c r="Q58" s="54"/>
      <c r="R58" s="54"/>
      <c r="S58" s="54"/>
      <c r="T58" s="54"/>
      <c r="U58" s="54"/>
      <c r="V58" s="54"/>
      <c r="W58" s="54"/>
      <c r="X58" s="54"/>
      <c r="Y58" s="54"/>
      <c r="Z58" s="54"/>
      <c r="AA58" s="54"/>
      <c r="AB58" s="54"/>
    </row>
    <row r="59" spans="4:28" ht="13.5" customHeight="1" x14ac:dyDescent="0.5">
      <c r="D59" s="54"/>
      <c r="E59" s="54"/>
      <c r="F59" s="54"/>
      <c r="G59" s="54"/>
      <c r="H59" s="54"/>
      <c r="I59" s="54"/>
      <c r="J59" s="54"/>
      <c r="K59" s="54"/>
      <c r="L59" s="54"/>
      <c r="M59" s="54"/>
      <c r="N59" s="54"/>
      <c r="O59" s="54"/>
      <c r="P59" s="54"/>
      <c r="Q59" s="54"/>
      <c r="R59" s="54"/>
      <c r="S59" s="54"/>
      <c r="T59" s="54"/>
      <c r="U59" s="54"/>
      <c r="V59" s="54"/>
      <c r="W59" s="54"/>
      <c r="X59" s="54"/>
      <c r="Y59" s="54"/>
      <c r="Z59" s="54"/>
      <c r="AA59" s="54"/>
      <c r="AB59" s="54"/>
    </row>
    <row r="60" spans="4:28" ht="13.5" customHeight="1" x14ac:dyDescent="0.5">
      <c r="D60" s="54"/>
      <c r="E60" s="54"/>
      <c r="F60" s="54"/>
      <c r="G60" s="54"/>
      <c r="H60" s="54"/>
      <c r="I60" s="54"/>
      <c r="J60" s="54"/>
      <c r="K60" s="54"/>
      <c r="L60" s="54"/>
      <c r="M60" s="54"/>
      <c r="N60" s="54"/>
      <c r="O60" s="54"/>
      <c r="P60" s="54"/>
      <c r="Q60" s="54"/>
      <c r="R60" s="54"/>
      <c r="S60" s="54"/>
      <c r="T60" s="54"/>
      <c r="U60" s="54"/>
      <c r="V60" s="54"/>
      <c r="W60" s="54"/>
      <c r="X60" s="54"/>
      <c r="Y60" s="54"/>
      <c r="Z60" s="54"/>
      <c r="AA60" s="54"/>
      <c r="AB60" s="54"/>
    </row>
    <row r="61" spans="4:28" ht="13.5" customHeight="1" x14ac:dyDescent="0.5">
      <c r="D61" s="54"/>
      <c r="E61" s="54"/>
      <c r="F61" s="54"/>
      <c r="G61" s="54"/>
      <c r="H61" s="54"/>
      <c r="I61" s="54"/>
      <c r="J61" s="54"/>
      <c r="K61" s="54"/>
      <c r="L61" s="54"/>
      <c r="M61" s="54"/>
      <c r="N61" s="54"/>
      <c r="O61" s="54"/>
      <c r="P61" s="54"/>
      <c r="Q61" s="54"/>
      <c r="R61" s="54"/>
      <c r="S61" s="54"/>
      <c r="T61" s="54"/>
      <c r="U61" s="54"/>
      <c r="V61" s="54"/>
      <c r="W61" s="54"/>
      <c r="X61" s="54"/>
      <c r="Y61" s="54"/>
      <c r="Z61" s="54"/>
      <c r="AA61" s="54"/>
      <c r="AB61" s="54"/>
    </row>
    <row r="62" spans="4:28" ht="13.5" customHeight="1" x14ac:dyDescent="0.5">
      <c r="D62" s="54"/>
      <c r="E62" s="54"/>
      <c r="F62" s="54"/>
      <c r="G62" s="54"/>
      <c r="H62" s="54"/>
      <c r="I62" s="54"/>
      <c r="J62" s="54"/>
      <c r="K62" s="54"/>
      <c r="L62" s="54"/>
      <c r="M62" s="54"/>
      <c r="N62" s="54"/>
      <c r="O62" s="54"/>
      <c r="P62" s="54"/>
      <c r="Q62" s="54"/>
      <c r="R62" s="54"/>
      <c r="S62" s="54"/>
      <c r="T62" s="54"/>
      <c r="U62" s="54"/>
      <c r="V62" s="54"/>
      <c r="W62" s="54"/>
      <c r="X62" s="54"/>
      <c r="Y62" s="54"/>
      <c r="Z62" s="54"/>
      <c r="AA62" s="54"/>
      <c r="AB62" s="54"/>
    </row>
    <row r="63" spans="4:28" ht="13.5" customHeight="1" x14ac:dyDescent="0.5">
      <c r="D63" s="54"/>
      <c r="E63" s="54"/>
      <c r="F63" s="54"/>
      <c r="G63" s="54"/>
      <c r="H63" s="54"/>
      <c r="I63" s="54"/>
      <c r="J63" s="54"/>
      <c r="K63" s="54"/>
      <c r="L63" s="54"/>
      <c r="M63" s="54"/>
      <c r="N63" s="54"/>
      <c r="O63" s="54"/>
      <c r="P63" s="54"/>
      <c r="Q63" s="54"/>
      <c r="R63" s="54"/>
      <c r="S63" s="54"/>
      <c r="T63" s="54"/>
      <c r="U63" s="54"/>
      <c r="V63" s="54"/>
      <c r="W63" s="54"/>
      <c r="X63" s="54"/>
      <c r="Y63" s="54"/>
      <c r="Z63" s="54"/>
      <c r="AA63" s="54"/>
      <c r="AB63" s="54"/>
    </row>
    <row r="64" spans="4:28" ht="13.5" customHeight="1" x14ac:dyDescent="0.5">
      <c r="D64" s="54"/>
      <c r="E64" s="54"/>
      <c r="F64" s="54"/>
      <c r="G64" s="54"/>
      <c r="H64" s="54"/>
      <c r="I64" s="54"/>
      <c r="J64" s="54"/>
      <c r="K64" s="54"/>
      <c r="L64" s="54"/>
      <c r="M64" s="54"/>
      <c r="N64" s="54"/>
      <c r="O64" s="54"/>
      <c r="P64" s="54"/>
      <c r="Q64" s="54"/>
      <c r="R64" s="54"/>
      <c r="S64" s="54"/>
      <c r="T64" s="54"/>
      <c r="U64" s="54"/>
      <c r="V64" s="54"/>
      <c r="W64" s="54"/>
      <c r="X64" s="54"/>
      <c r="Y64" s="54"/>
      <c r="Z64" s="54"/>
      <c r="AA64" s="54"/>
      <c r="AB64" s="54"/>
    </row>
    <row r="65" spans="4:28" ht="13.5" customHeight="1" x14ac:dyDescent="0.5">
      <c r="D65" s="54"/>
      <c r="E65" s="54"/>
      <c r="F65" s="54"/>
      <c r="G65" s="54"/>
      <c r="H65" s="54"/>
      <c r="I65" s="54"/>
      <c r="J65" s="54"/>
      <c r="K65" s="54"/>
      <c r="L65" s="54"/>
      <c r="M65" s="54"/>
      <c r="N65" s="54"/>
      <c r="O65" s="54"/>
      <c r="P65" s="54"/>
      <c r="Q65" s="54"/>
      <c r="R65" s="54"/>
      <c r="S65" s="54"/>
      <c r="T65" s="54"/>
      <c r="U65" s="54"/>
      <c r="V65" s="54"/>
      <c r="W65" s="54"/>
      <c r="X65" s="54"/>
      <c r="Y65" s="54"/>
      <c r="Z65" s="54"/>
      <c r="AA65" s="54"/>
      <c r="AB65" s="54"/>
    </row>
    <row r="66" spans="4:28" ht="13.5" customHeight="1" x14ac:dyDescent="0.5">
      <c r="D66" s="54"/>
      <c r="E66" s="54"/>
      <c r="F66" s="54"/>
      <c r="G66" s="54"/>
      <c r="H66" s="54"/>
      <c r="I66" s="54"/>
      <c r="J66" s="54"/>
      <c r="K66" s="54"/>
      <c r="L66" s="54"/>
      <c r="M66" s="54"/>
      <c r="N66" s="54"/>
      <c r="O66" s="54"/>
      <c r="P66" s="54"/>
      <c r="Q66" s="54"/>
      <c r="R66" s="54"/>
      <c r="S66" s="54"/>
      <c r="T66" s="54"/>
      <c r="U66" s="54"/>
      <c r="V66" s="54"/>
      <c r="W66" s="54"/>
      <c r="X66" s="54"/>
      <c r="Y66" s="54"/>
      <c r="Z66" s="54"/>
      <c r="AA66" s="54"/>
      <c r="AB66" s="54"/>
    </row>
    <row r="67" spans="4:28" ht="13.5" customHeight="1" x14ac:dyDescent="0.5">
      <c r="D67" s="54"/>
      <c r="E67" s="54"/>
      <c r="F67" s="54"/>
      <c r="G67" s="54"/>
      <c r="H67" s="54"/>
      <c r="I67" s="54"/>
      <c r="J67" s="54"/>
      <c r="K67" s="54"/>
      <c r="L67" s="54"/>
      <c r="M67" s="54"/>
      <c r="N67" s="54"/>
      <c r="O67" s="54"/>
      <c r="P67" s="54"/>
      <c r="Q67" s="54"/>
      <c r="R67" s="54"/>
      <c r="S67" s="54"/>
      <c r="T67" s="54"/>
      <c r="U67" s="54"/>
      <c r="V67" s="54"/>
      <c r="W67" s="54"/>
      <c r="X67" s="54"/>
      <c r="Y67" s="54"/>
      <c r="Z67" s="54"/>
      <c r="AA67" s="54"/>
      <c r="AB67" s="54"/>
    </row>
    <row r="68" spans="4:28" ht="13.5" customHeight="1" x14ac:dyDescent="0.5">
      <c r="D68" s="54"/>
      <c r="E68" s="54"/>
      <c r="F68" s="54"/>
      <c r="G68" s="54"/>
      <c r="H68" s="54"/>
      <c r="I68" s="54"/>
      <c r="J68" s="54"/>
      <c r="K68" s="54"/>
      <c r="L68" s="54"/>
      <c r="M68" s="54"/>
      <c r="N68" s="54"/>
      <c r="O68" s="54"/>
      <c r="P68" s="54"/>
      <c r="Q68" s="54"/>
      <c r="R68" s="54"/>
      <c r="S68" s="54"/>
      <c r="T68" s="54"/>
      <c r="U68" s="54"/>
      <c r="V68" s="54"/>
      <c r="W68" s="54"/>
      <c r="X68" s="54"/>
      <c r="Y68" s="54"/>
      <c r="Z68" s="54"/>
      <c r="AA68" s="54"/>
      <c r="AB68" s="54"/>
    </row>
    <row r="69" spans="4:28" ht="13.5" customHeight="1" x14ac:dyDescent="0.5">
      <c r="D69" s="54"/>
      <c r="E69" s="54"/>
      <c r="F69" s="54"/>
      <c r="G69" s="54"/>
      <c r="H69" s="54"/>
      <c r="I69" s="54"/>
      <c r="J69" s="54"/>
      <c r="K69" s="54"/>
      <c r="L69" s="54"/>
      <c r="M69" s="54"/>
      <c r="N69" s="54"/>
      <c r="O69" s="54"/>
      <c r="P69" s="54"/>
      <c r="Q69" s="54"/>
      <c r="R69" s="54"/>
      <c r="S69" s="54"/>
      <c r="T69" s="54"/>
      <c r="U69" s="54"/>
      <c r="V69" s="54"/>
      <c r="W69" s="54"/>
      <c r="X69" s="54"/>
      <c r="Y69" s="54"/>
      <c r="Z69" s="54"/>
      <c r="AA69" s="54"/>
      <c r="AB69" s="54"/>
    </row>
    <row r="70" spans="4:28" ht="13.5" customHeight="1" x14ac:dyDescent="0.5">
      <c r="D70" s="54"/>
      <c r="E70" s="54"/>
      <c r="F70" s="54"/>
      <c r="G70" s="54"/>
      <c r="H70" s="54"/>
      <c r="I70" s="54"/>
      <c r="J70" s="54"/>
      <c r="K70" s="54"/>
      <c r="L70" s="54"/>
      <c r="M70" s="54"/>
      <c r="N70" s="54"/>
      <c r="O70" s="54"/>
      <c r="P70" s="54"/>
      <c r="Q70" s="54"/>
      <c r="R70" s="54"/>
      <c r="S70" s="54"/>
      <c r="T70" s="54"/>
      <c r="U70" s="54"/>
      <c r="V70" s="54"/>
      <c r="W70" s="54"/>
      <c r="X70" s="54"/>
      <c r="Y70" s="54"/>
      <c r="Z70" s="54"/>
      <c r="AA70" s="54"/>
      <c r="AB70" s="54"/>
    </row>
    <row r="71" spans="4:28" ht="13.5" customHeight="1" x14ac:dyDescent="0.5">
      <c r="D71" s="54"/>
      <c r="E71" s="54"/>
      <c r="F71" s="54"/>
      <c r="G71" s="54"/>
      <c r="H71" s="54"/>
      <c r="I71" s="54"/>
      <c r="J71" s="54"/>
      <c r="K71" s="54"/>
      <c r="L71" s="54"/>
      <c r="M71" s="54"/>
      <c r="N71" s="54"/>
      <c r="O71" s="54"/>
      <c r="P71" s="54"/>
      <c r="Q71" s="54"/>
      <c r="R71" s="54"/>
      <c r="S71" s="54"/>
      <c r="T71" s="54"/>
      <c r="U71" s="54"/>
      <c r="V71" s="54"/>
      <c r="W71" s="54"/>
      <c r="X71" s="54"/>
      <c r="Y71" s="54"/>
      <c r="Z71" s="54"/>
      <c r="AA71" s="54"/>
      <c r="AB71" s="54"/>
    </row>
    <row r="72" spans="4:28" ht="13.5" customHeight="1" x14ac:dyDescent="0.5">
      <c r="D72" s="54"/>
      <c r="E72" s="54"/>
      <c r="F72" s="54"/>
      <c r="G72" s="54"/>
      <c r="H72" s="54"/>
      <c r="I72" s="54"/>
      <c r="J72" s="54"/>
      <c r="K72" s="54"/>
      <c r="L72" s="54"/>
      <c r="M72" s="54"/>
      <c r="N72" s="54"/>
      <c r="O72" s="54"/>
      <c r="P72" s="54"/>
      <c r="Q72" s="54"/>
      <c r="R72" s="54"/>
      <c r="S72" s="54"/>
      <c r="T72" s="54"/>
      <c r="U72" s="54"/>
      <c r="V72" s="54"/>
      <c r="W72" s="54"/>
      <c r="X72" s="54"/>
      <c r="Y72" s="54"/>
      <c r="Z72" s="54"/>
      <c r="AA72" s="54"/>
      <c r="AB72" s="54"/>
    </row>
    <row r="73" spans="4:28" ht="13.5" customHeight="1" x14ac:dyDescent="0.5">
      <c r="D73" s="54"/>
      <c r="E73" s="54"/>
      <c r="F73" s="54"/>
      <c r="G73" s="54"/>
      <c r="H73" s="54"/>
      <c r="I73" s="54"/>
      <c r="J73" s="54"/>
      <c r="K73" s="54"/>
      <c r="L73" s="54"/>
      <c r="M73" s="54"/>
      <c r="N73" s="54"/>
      <c r="O73" s="54"/>
      <c r="P73" s="54"/>
      <c r="Q73" s="54"/>
      <c r="R73" s="54"/>
      <c r="S73" s="54"/>
      <c r="T73" s="54"/>
      <c r="U73" s="54"/>
      <c r="V73" s="54"/>
      <c r="W73" s="54"/>
      <c r="X73" s="54"/>
      <c r="Y73" s="54"/>
      <c r="Z73" s="54"/>
      <c r="AA73" s="54"/>
      <c r="AB73" s="54"/>
    </row>
    <row r="74" spans="4:28" ht="13.5" customHeight="1" x14ac:dyDescent="0.5">
      <c r="D74" s="54"/>
      <c r="E74" s="54"/>
      <c r="F74" s="54"/>
      <c r="G74" s="54"/>
      <c r="H74" s="54"/>
      <c r="I74" s="54"/>
      <c r="J74" s="54"/>
      <c r="K74" s="54"/>
      <c r="L74" s="54"/>
      <c r="M74" s="54"/>
      <c r="N74" s="54"/>
      <c r="O74" s="54"/>
      <c r="P74" s="54"/>
      <c r="Q74" s="54"/>
      <c r="R74" s="54"/>
      <c r="S74" s="54"/>
      <c r="T74" s="54"/>
      <c r="U74" s="54"/>
      <c r="V74" s="54"/>
      <c r="W74" s="54"/>
      <c r="X74" s="54"/>
      <c r="Y74" s="54"/>
      <c r="Z74" s="54"/>
      <c r="AA74" s="54"/>
      <c r="AB74" s="54"/>
    </row>
    <row r="75" spans="4:28" ht="13.5" customHeight="1" x14ac:dyDescent="0.5">
      <c r="D75" s="54"/>
      <c r="E75" s="54"/>
      <c r="F75" s="54"/>
      <c r="G75" s="54"/>
      <c r="H75" s="54"/>
      <c r="I75" s="54"/>
      <c r="J75" s="54"/>
      <c r="K75" s="54"/>
      <c r="L75" s="54"/>
      <c r="M75" s="54"/>
      <c r="N75" s="54"/>
      <c r="O75" s="54"/>
      <c r="P75" s="54"/>
      <c r="Q75" s="54"/>
      <c r="R75" s="54"/>
      <c r="S75" s="54"/>
      <c r="T75" s="54"/>
      <c r="U75" s="54"/>
      <c r="V75" s="54"/>
      <c r="W75" s="54"/>
      <c r="X75" s="54"/>
      <c r="Y75" s="54"/>
      <c r="Z75" s="54"/>
      <c r="AA75" s="54"/>
      <c r="AB75" s="54"/>
    </row>
    <row r="76" spans="4:28" ht="13.5" customHeight="1" x14ac:dyDescent="0.5">
      <c r="D76" s="54"/>
      <c r="E76" s="54"/>
      <c r="F76" s="54"/>
      <c r="G76" s="54"/>
      <c r="H76" s="54"/>
      <c r="I76" s="54"/>
      <c r="J76" s="54"/>
      <c r="K76" s="54"/>
      <c r="L76" s="54"/>
      <c r="M76" s="54"/>
      <c r="N76" s="54"/>
      <c r="O76" s="54"/>
      <c r="P76" s="54"/>
      <c r="Q76" s="54"/>
      <c r="R76" s="54"/>
      <c r="S76" s="54"/>
      <c r="T76" s="54"/>
      <c r="U76" s="54"/>
      <c r="V76" s="54"/>
      <c r="W76" s="54"/>
      <c r="X76" s="54"/>
      <c r="Y76" s="54"/>
      <c r="Z76" s="54"/>
      <c r="AA76" s="54"/>
      <c r="AB76" s="54"/>
    </row>
    <row r="77" spans="4:28" ht="13.5" customHeight="1" x14ac:dyDescent="0.5">
      <c r="D77" s="54"/>
      <c r="E77" s="54"/>
      <c r="F77" s="54"/>
      <c r="G77" s="54"/>
      <c r="H77" s="54"/>
      <c r="I77" s="54"/>
      <c r="J77" s="54"/>
      <c r="K77" s="54"/>
      <c r="L77" s="54"/>
      <c r="M77" s="54"/>
      <c r="N77" s="54"/>
      <c r="O77" s="54"/>
      <c r="P77" s="54"/>
      <c r="Q77" s="54"/>
      <c r="R77" s="54"/>
      <c r="S77" s="54"/>
      <c r="T77" s="54"/>
      <c r="U77" s="54"/>
      <c r="V77" s="54"/>
      <c r="W77" s="54"/>
      <c r="X77" s="54"/>
      <c r="Y77" s="54"/>
      <c r="Z77" s="54"/>
      <c r="AA77" s="54"/>
      <c r="AB77" s="54"/>
    </row>
    <row r="78" spans="4:28" ht="13.5" customHeight="1" x14ac:dyDescent="0.5">
      <c r="D78" s="54"/>
      <c r="E78" s="54"/>
      <c r="F78" s="54"/>
      <c r="G78" s="54"/>
      <c r="H78" s="54"/>
      <c r="I78" s="54"/>
      <c r="J78" s="54"/>
      <c r="K78" s="54"/>
      <c r="L78" s="54"/>
      <c r="M78" s="54"/>
      <c r="N78" s="54"/>
      <c r="O78" s="54"/>
      <c r="P78" s="54"/>
      <c r="Q78" s="54"/>
      <c r="R78" s="54"/>
      <c r="S78" s="54"/>
      <c r="T78" s="54"/>
      <c r="U78" s="54"/>
      <c r="V78" s="54"/>
      <c r="W78" s="54"/>
      <c r="X78" s="54"/>
      <c r="Y78" s="54"/>
      <c r="Z78" s="54"/>
      <c r="AA78" s="54"/>
      <c r="AB78" s="54"/>
    </row>
    <row r="79" spans="4:28" ht="13.5" customHeight="1" x14ac:dyDescent="0.5">
      <c r="D79" s="54"/>
      <c r="E79" s="54"/>
      <c r="F79" s="54"/>
      <c r="G79" s="54"/>
      <c r="H79" s="54"/>
      <c r="I79" s="54"/>
      <c r="J79" s="54"/>
      <c r="K79" s="54"/>
      <c r="L79" s="54"/>
      <c r="M79" s="54"/>
      <c r="N79" s="54"/>
      <c r="O79" s="54"/>
      <c r="P79" s="54"/>
      <c r="Q79" s="54"/>
      <c r="R79" s="54"/>
      <c r="S79" s="54"/>
      <c r="T79" s="54"/>
      <c r="U79" s="54"/>
      <c r="V79" s="54"/>
      <c r="W79" s="54"/>
      <c r="X79" s="54"/>
      <c r="Y79" s="54"/>
      <c r="Z79" s="54"/>
      <c r="AA79" s="54"/>
      <c r="AB79" s="54"/>
    </row>
    <row r="80" spans="4:28" ht="13.5" customHeight="1" x14ac:dyDescent="0.5">
      <c r="D80" s="54"/>
      <c r="E80" s="54"/>
      <c r="F80" s="54"/>
      <c r="G80" s="54"/>
      <c r="H80" s="54"/>
      <c r="I80" s="54"/>
      <c r="J80" s="54"/>
      <c r="K80" s="54"/>
      <c r="L80" s="54"/>
      <c r="M80" s="54"/>
      <c r="N80" s="54"/>
      <c r="O80" s="54"/>
      <c r="P80" s="54"/>
      <c r="Q80" s="54"/>
      <c r="R80" s="54"/>
      <c r="S80" s="54"/>
      <c r="T80" s="54"/>
      <c r="U80" s="54"/>
      <c r="V80" s="54"/>
      <c r="W80" s="54"/>
      <c r="X80" s="54"/>
      <c r="Y80" s="54"/>
      <c r="Z80" s="54"/>
      <c r="AA80" s="54"/>
      <c r="AB80" s="54"/>
    </row>
    <row r="81" spans="4:28" ht="13.5" customHeight="1" x14ac:dyDescent="0.5">
      <c r="D81" s="54"/>
      <c r="E81" s="54"/>
      <c r="F81" s="54"/>
      <c r="G81" s="54"/>
      <c r="H81" s="54"/>
      <c r="I81" s="54"/>
      <c r="J81" s="54"/>
      <c r="K81" s="54"/>
      <c r="L81" s="54"/>
      <c r="M81" s="54"/>
      <c r="N81" s="54"/>
      <c r="O81" s="54"/>
      <c r="P81" s="54"/>
      <c r="Q81" s="54"/>
      <c r="R81" s="54"/>
      <c r="S81" s="54"/>
      <c r="T81" s="54"/>
      <c r="U81" s="54"/>
      <c r="V81" s="54"/>
      <c r="W81" s="54"/>
      <c r="X81" s="54"/>
      <c r="Y81" s="54"/>
      <c r="Z81" s="54"/>
      <c r="AA81" s="54"/>
      <c r="AB81" s="54"/>
    </row>
    <row r="82" spans="4:28" ht="13.5" customHeight="1" x14ac:dyDescent="0.5">
      <c r="D82" s="54"/>
      <c r="E82" s="54"/>
      <c r="F82" s="54"/>
      <c r="G82" s="54"/>
      <c r="H82" s="54"/>
      <c r="I82" s="54"/>
      <c r="J82" s="54"/>
      <c r="K82" s="54"/>
      <c r="L82" s="54"/>
      <c r="M82" s="54"/>
      <c r="N82" s="54"/>
      <c r="O82" s="54"/>
      <c r="P82" s="54"/>
      <c r="Q82" s="54"/>
      <c r="R82" s="54"/>
      <c r="S82" s="54"/>
      <c r="T82" s="54"/>
      <c r="U82" s="54"/>
      <c r="V82" s="54"/>
      <c r="W82" s="54"/>
      <c r="X82" s="54"/>
      <c r="Y82" s="54"/>
      <c r="Z82" s="54"/>
      <c r="AA82" s="54"/>
      <c r="AB82" s="54"/>
    </row>
    <row r="83" spans="4:28" ht="13.5" customHeight="1" x14ac:dyDescent="0.5">
      <c r="D83" s="54"/>
      <c r="E83" s="54"/>
      <c r="F83" s="54"/>
      <c r="G83" s="54"/>
      <c r="H83" s="54"/>
      <c r="I83" s="54"/>
      <c r="J83" s="54"/>
      <c r="K83" s="54"/>
      <c r="L83" s="54"/>
      <c r="M83" s="54"/>
      <c r="N83" s="54"/>
      <c r="O83" s="54"/>
      <c r="P83" s="54"/>
      <c r="Q83" s="54"/>
      <c r="R83" s="54"/>
      <c r="S83" s="54"/>
      <c r="T83" s="54"/>
      <c r="U83" s="54"/>
      <c r="V83" s="54"/>
      <c r="W83" s="54"/>
      <c r="X83" s="54"/>
      <c r="Y83" s="54"/>
      <c r="Z83" s="54"/>
      <c r="AA83" s="54"/>
      <c r="AB83" s="54"/>
    </row>
    <row r="84" spans="4:28" ht="13.5" customHeight="1" x14ac:dyDescent="0.5">
      <c r="D84" s="54"/>
      <c r="E84" s="54"/>
      <c r="F84" s="54"/>
      <c r="G84" s="54"/>
      <c r="H84" s="54"/>
      <c r="I84" s="54"/>
      <c r="J84" s="54"/>
      <c r="K84" s="54"/>
      <c r="L84" s="54"/>
      <c r="M84" s="54"/>
      <c r="N84" s="54"/>
      <c r="O84" s="54"/>
      <c r="P84" s="54"/>
      <c r="Q84" s="54"/>
      <c r="R84" s="54"/>
      <c r="S84" s="54"/>
      <c r="T84" s="54"/>
      <c r="U84" s="54"/>
      <c r="V84" s="54"/>
      <c r="W84" s="54"/>
      <c r="X84" s="54"/>
      <c r="Y84" s="54"/>
      <c r="Z84" s="54"/>
      <c r="AA84" s="54"/>
      <c r="AB84" s="54"/>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31"/>
  <sheetViews>
    <sheetView view="pageBreakPreview" zoomScale="80" zoomScaleNormal="80" zoomScaleSheetLayoutView="80" workbookViewId="0">
      <selection activeCell="I8" sqref="M8"/>
    </sheetView>
  </sheetViews>
  <sheetFormatPr baseColWidth="10"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96" t="s">
        <v>0</v>
      </c>
      <c r="C1" s="96"/>
      <c r="D1" s="96"/>
      <c r="E1" s="96"/>
      <c r="F1" s="96"/>
      <c r="G1" s="96"/>
      <c r="H1" s="96"/>
      <c r="I1" s="96"/>
      <c r="J1" s="96"/>
      <c r="K1" s="96"/>
      <c r="L1" s="96"/>
      <c r="M1" s="1" t="s">
        <v>5</v>
      </c>
      <c r="N1" s="1"/>
      <c r="O1" s="1"/>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8</v>
      </c>
      <c r="D4" s="97" t="s">
        <v>9</v>
      </c>
      <c r="E4" s="97"/>
      <c r="F4" s="97"/>
      <c r="G4" s="97"/>
      <c r="H4" s="97"/>
      <c r="I4" s="14"/>
      <c r="J4" s="15" t="s">
        <v>10</v>
      </c>
      <c r="K4" s="16" t="s">
        <v>11</v>
      </c>
      <c r="L4" s="98" t="s">
        <v>12</v>
      </c>
      <c r="M4" s="98"/>
      <c r="N4" s="98"/>
      <c r="O4" s="98"/>
      <c r="P4" s="15" t="s">
        <v>13</v>
      </c>
      <c r="Q4" s="98" t="s">
        <v>14</v>
      </c>
      <c r="R4" s="98"/>
      <c r="S4" s="15" t="s">
        <v>15</v>
      </c>
      <c r="T4" s="98"/>
      <c r="U4" s="99"/>
    </row>
    <row r="5" spans="1:34" ht="15.75" customHeight="1" x14ac:dyDescent="0.5">
      <c r="B5" s="76" t="s">
        <v>16</v>
      </c>
      <c r="C5" s="77"/>
      <c r="D5" s="77"/>
      <c r="E5" s="77"/>
      <c r="F5" s="77"/>
      <c r="G5" s="77"/>
      <c r="H5" s="77"/>
      <c r="I5" s="77"/>
      <c r="J5" s="77"/>
      <c r="K5" s="77"/>
      <c r="L5" s="77"/>
      <c r="M5" s="77"/>
      <c r="N5" s="77"/>
      <c r="O5" s="77"/>
      <c r="P5" s="77"/>
      <c r="Q5" s="77"/>
      <c r="R5" s="77"/>
      <c r="S5" s="77"/>
      <c r="T5" s="77"/>
      <c r="U5" s="78"/>
    </row>
    <row r="6" spans="1:34" ht="59.25" customHeight="1" thickBot="1" x14ac:dyDescent="0.55000000000000004">
      <c r="B6" s="17" t="s">
        <v>17</v>
      </c>
      <c r="C6" s="79" t="s">
        <v>18</v>
      </c>
      <c r="D6" s="79"/>
      <c r="E6" s="79"/>
      <c r="F6" s="79"/>
      <c r="G6" s="79"/>
      <c r="H6" s="18"/>
      <c r="I6" s="18"/>
      <c r="J6" s="18" t="s">
        <v>19</v>
      </c>
      <c r="K6" s="79" t="s">
        <v>20</v>
      </c>
      <c r="L6" s="79"/>
      <c r="M6" s="79"/>
      <c r="N6" s="19"/>
      <c r="O6" s="20" t="s">
        <v>21</v>
      </c>
      <c r="P6" s="79" t="s">
        <v>22</v>
      </c>
      <c r="Q6" s="79"/>
      <c r="R6" s="19"/>
      <c r="S6" s="20" t="s">
        <v>23</v>
      </c>
      <c r="T6" s="79" t="s">
        <v>24</v>
      </c>
      <c r="U6" s="80"/>
    </row>
    <row r="7" spans="1:34" ht="22.5" customHeight="1" thickTop="1" thickBot="1" x14ac:dyDescent="0.55000000000000004">
      <c r="B7" s="8" t="s">
        <v>25</v>
      </c>
      <c r="C7" s="9"/>
      <c r="D7" s="9"/>
      <c r="E7" s="9"/>
      <c r="F7" s="9"/>
      <c r="G7" s="9"/>
      <c r="H7" s="10"/>
      <c r="I7" s="10"/>
      <c r="J7" s="10"/>
      <c r="K7" s="10"/>
      <c r="L7" s="10"/>
      <c r="M7" s="10"/>
      <c r="N7" s="10"/>
      <c r="O7" s="10"/>
      <c r="P7" s="10"/>
      <c r="Q7" s="10"/>
      <c r="R7" s="10"/>
      <c r="S7" s="10"/>
      <c r="T7" s="10"/>
      <c r="U7" s="11"/>
    </row>
    <row r="8" spans="1:34" ht="16.5" customHeight="1" thickTop="1" x14ac:dyDescent="0.5">
      <c r="B8" s="81" t="s">
        <v>26</v>
      </c>
      <c r="C8" s="70" t="s">
        <v>27</v>
      </c>
      <c r="D8" s="70"/>
      <c r="E8" s="70"/>
      <c r="F8" s="70"/>
      <c r="G8" s="70"/>
      <c r="H8" s="84"/>
      <c r="I8" s="89" t="s">
        <v>28</v>
      </c>
      <c r="J8" s="90"/>
      <c r="K8" s="90"/>
      <c r="L8" s="90"/>
      <c r="M8" s="90"/>
      <c r="N8" s="90"/>
      <c r="O8" s="90"/>
      <c r="P8" s="90"/>
      <c r="Q8" s="90"/>
      <c r="R8" s="90"/>
      <c r="S8" s="91"/>
      <c r="T8" s="92" t="s">
        <v>29</v>
      </c>
      <c r="U8" s="93"/>
    </row>
    <row r="9" spans="1:34" ht="19.5" customHeight="1" x14ac:dyDescent="0.5">
      <c r="B9" s="82"/>
      <c r="C9" s="85"/>
      <c r="D9" s="85"/>
      <c r="E9" s="85"/>
      <c r="F9" s="85"/>
      <c r="G9" s="85"/>
      <c r="H9" s="86"/>
      <c r="I9" s="94" t="s">
        <v>30</v>
      </c>
      <c r="J9" s="70"/>
      <c r="K9" s="70"/>
      <c r="L9" s="70" t="s">
        <v>31</v>
      </c>
      <c r="M9" s="70"/>
      <c r="N9" s="70"/>
      <c r="O9" s="70"/>
      <c r="P9" s="70" t="s">
        <v>32</v>
      </c>
      <c r="Q9" s="70" t="s">
        <v>33</v>
      </c>
      <c r="R9" s="72" t="s">
        <v>34</v>
      </c>
      <c r="S9" s="73"/>
      <c r="T9" s="70" t="s">
        <v>35</v>
      </c>
      <c r="U9" s="74" t="s">
        <v>36</v>
      </c>
    </row>
    <row r="10" spans="1:34" ht="26.25" customHeight="1" thickBot="1" x14ac:dyDescent="0.55000000000000004">
      <c r="B10" s="83"/>
      <c r="C10" s="87"/>
      <c r="D10" s="87"/>
      <c r="E10" s="87"/>
      <c r="F10" s="87"/>
      <c r="G10" s="87"/>
      <c r="H10" s="88"/>
      <c r="I10" s="95"/>
      <c r="J10" s="71"/>
      <c r="K10" s="71"/>
      <c r="L10" s="71"/>
      <c r="M10" s="71"/>
      <c r="N10" s="71"/>
      <c r="O10" s="71"/>
      <c r="P10" s="71"/>
      <c r="Q10" s="71"/>
      <c r="R10" s="21" t="s">
        <v>37</v>
      </c>
      <c r="S10" s="22" t="s">
        <v>38</v>
      </c>
      <c r="T10" s="71"/>
      <c r="U10" s="75"/>
    </row>
    <row r="11" spans="1:34" ht="156" customHeight="1" thickTop="1" thickBot="1" x14ac:dyDescent="0.55000000000000004">
      <c r="B11" s="23" t="s">
        <v>39</v>
      </c>
      <c r="C11" s="69" t="s">
        <v>40</v>
      </c>
      <c r="D11" s="69"/>
      <c r="E11" s="69"/>
      <c r="F11" s="69"/>
      <c r="G11" s="69"/>
      <c r="H11" s="69"/>
      <c r="I11" s="69" t="s">
        <v>179</v>
      </c>
      <c r="J11" s="69"/>
      <c r="K11" s="69"/>
      <c r="L11" s="69" t="s">
        <v>41</v>
      </c>
      <c r="M11" s="69"/>
      <c r="N11" s="69"/>
      <c r="O11" s="69"/>
      <c r="P11" s="24" t="s">
        <v>42</v>
      </c>
      <c r="Q11" s="24" t="s">
        <v>43</v>
      </c>
      <c r="R11" s="24">
        <v>1</v>
      </c>
      <c r="S11" s="24">
        <v>0.56999999999999995</v>
      </c>
      <c r="T11" s="24">
        <v>0.13</v>
      </c>
      <c r="U11" s="25">
        <f>IF(ISERR((S11-T11)*100/S11+100),"N/A",(S11-T11)*100/S11+100)</f>
        <v>177.19298245614033</v>
      </c>
    </row>
    <row r="12" spans="1:34" ht="120" customHeight="1" thickTop="1" thickBot="1" x14ac:dyDescent="0.55000000000000004">
      <c r="B12" s="23" t="s">
        <v>44</v>
      </c>
      <c r="C12" s="69" t="s">
        <v>45</v>
      </c>
      <c r="D12" s="69"/>
      <c r="E12" s="69"/>
      <c r="F12" s="69"/>
      <c r="G12" s="69"/>
      <c r="H12" s="69"/>
      <c r="I12" s="69" t="s">
        <v>180</v>
      </c>
      <c r="J12" s="69"/>
      <c r="K12" s="69"/>
      <c r="L12" s="69" t="s">
        <v>46</v>
      </c>
      <c r="M12" s="69"/>
      <c r="N12" s="69"/>
      <c r="O12" s="69"/>
      <c r="P12" s="24" t="s">
        <v>42</v>
      </c>
      <c r="Q12" s="24" t="s">
        <v>47</v>
      </c>
      <c r="R12" s="24">
        <v>100.91</v>
      </c>
      <c r="S12" s="24">
        <v>52.37</v>
      </c>
      <c r="T12" s="24">
        <v>68.87</v>
      </c>
      <c r="U12" s="25">
        <f t="shared" ref="U12:U17" si="0">IF(ISERR(T12/S12*100),"N/A",T12/S12*100)</f>
        <v>131.50658774107316</v>
      </c>
    </row>
    <row r="13" spans="1:34" ht="85.5" customHeight="1" thickTop="1" x14ac:dyDescent="0.5">
      <c r="B13" s="23" t="s">
        <v>48</v>
      </c>
      <c r="C13" s="69" t="s">
        <v>49</v>
      </c>
      <c r="D13" s="69"/>
      <c r="E13" s="69"/>
      <c r="F13" s="69"/>
      <c r="G13" s="69"/>
      <c r="H13" s="69"/>
      <c r="I13" s="69" t="s">
        <v>181</v>
      </c>
      <c r="J13" s="69"/>
      <c r="K13" s="69"/>
      <c r="L13" s="69" t="s">
        <v>50</v>
      </c>
      <c r="M13" s="69"/>
      <c r="N13" s="69"/>
      <c r="O13" s="69"/>
      <c r="P13" s="24" t="s">
        <v>42</v>
      </c>
      <c r="Q13" s="24" t="s">
        <v>47</v>
      </c>
      <c r="R13" s="24">
        <v>100.04</v>
      </c>
      <c r="S13" s="24">
        <v>51.03</v>
      </c>
      <c r="T13" s="24">
        <v>70.62</v>
      </c>
      <c r="U13" s="25">
        <f t="shared" si="0"/>
        <v>138.3891828336273</v>
      </c>
    </row>
    <row r="14" spans="1:34" ht="83.25" customHeight="1" thickBot="1" x14ac:dyDescent="0.55000000000000004">
      <c r="B14" s="26" t="s">
        <v>51</v>
      </c>
      <c r="C14" s="61" t="s">
        <v>52</v>
      </c>
      <c r="D14" s="61"/>
      <c r="E14" s="61"/>
      <c r="F14" s="61"/>
      <c r="G14" s="61"/>
      <c r="H14" s="61"/>
      <c r="I14" s="61" t="s">
        <v>182</v>
      </c>
      <c r="J14" s="61"/>
      <c r="K14" s="61"/>
      <c r="L14" s="61" t="s">
        <v>53</v>
      </c>
      <c r="M14" s="61"/>
      <c r="N14" s="61"/>
      <c r="O14" s="61"/>
      <c r="P14" s="27" t="s">
        <v>42</v>
      </c>
      <c r="Q14" s="27" t="s">
        <v>47</v>
      </c>
      <c r="R14" s="27">
        <v>108.34</v>
      </c>
      <c r="S14" s="27">
        <v>63.89</v>
      </c>
      <c r="T14" s="27">
        <v>53.79</v>
      </c>
      <c r="U14" s="28">
        <f t="shared" si="0"/>
        <v>84.191579276882138</v>
      </c>
    </row>
    <row r="15" spans="1:34" ht="90" customHeight="1" thickTop="1" x14ac:dyDescent="0.5">
      <c r="B15" s="23" t="s">
        <v>54</v>
      </c>
      <c r="C15" s="69" t="s">
        <v>55</v>
      </c>
      <c r="D15" s="69"/>
      <c r="E15" s="69"/>
      <c r="F15" s="69"/>
      <c r="G15" s="69"/>
      <c r="H15" s="69"/>
      <c r="I15" s="69" t="s">
        <v>183</v>
      </c>
      <c r="J15" s="69"/>
      <c r="K15" s="69"/>
      <c r="L15" s="69" t="s">
        <v>56</v>
      </c>
      <c r="M15" s="69"/>
      <c r="N15" s="69"/>
      <c r="O15" s="69"/>
      <c r="P15" s="24" t="s">
        <v>42</v>
      </c>
      <c r="Q15" s="24" t="s">
        <v>57</v>
      </c>
      <c r="R15" s="24">
        <v>79.98</v>
      </c>
      <c r="S15" s="24">
        <v>39.46</v>
      </c>
      <c r="T15" s="24">
        <v>44.3</v>
      </c>
      <c r="U15" s="25">
        <f t="shared" si="0"/>
        <v>112.26558540293968</v>
      </c>
    </row>
    <row r="16" spans="1:34" ht="88.5" customHeight="1" x14ac:dyDescent="0.5">
      <c r="B16" s="26" t="s">
        <v>51</v>
      </c>
      <c r="C16" s="61" t="s">
        <v>51</v>
      </c>
      <c r="D16" s="61"/>
      <c r="E16" s="61"/>
      <c r="F16" s="61"/>
      <c r="G16" s="61"/>
      <c r="H16" s="61"/>
      <c r="I16" s="61" t="s">
        <v>184</v>
      </c>
      <c r="J16" s="61"/>
      <c r="K16" s="61"/>
      <c r="L16" s="61" t="s">
        <v>58</v>
      </c>
      <c r="M16" s="61"/>
      <c r="N16" s="61"/>
      <c r="O16" s="61"/>
      <c r="P16" s="27" t="s">
        <v>42</v>
      </c>
      <c r="Q16" s="27" t="s">
        <v>57</v>
      </c>
      <c r="R16" s="27">
        <v>18.46</v>
      </c>
      <c r="S16" s="27">
        <v>9.27</v>
      </c>
      <c r="T16" s="27">
        <v>15.54</v>
      </c>
      <c r="U16" s="28">
        <f t="shared" si="0"/>
        <v>167.63754045307445</v>
      </c>
    </row>
    <row r="17" spans="2:22" ht="78.75" customHeight="1" thickBot="1" x14ac:dyDescent="0.55000000000000004">
      <c r="B17" s="26" t="s">
        <v>51</v>
      </c>
      <c r="C17" s="61" t="s">
        <v>51</v>
      </c>
      <c r="D17" s="61"/>
      <c r="E17" s="61"/>
      <c r="F17" s="61"/>
      <c r="G17" s="61"/>
      <c r="H17" s="61"/>
      <c r="I17" s="61" t="s">
        <v>185</v>
      </c>
      <c r="J17" s="61"/>
      <c r="K17" s="61"/>
      <c r="L17" s="61" t="s">
        <v>59</v>
      </c>
      <c r="M17" s="61"/>
      <c r="N17" s="61"/>
      <c r="O17" s="61"/>
      <c r="P17" s="27" t="s">
        <v>42</v>
      </c>
      <c r="Q17" s="27" t="s">
        <v>57</v>
      </c>
      <c r="R17" s="27">
        <v>65.31</v>
      </c>
      <c r="S17" s="27">
        <v>41.02</v>
      </c>
      <c r="T17" s="27">
        <v>33.14</v>
      </c>
      <c r="U17" s="28">
        <f t="shared" si="0"/>
        <v>80.789858605558265</v>
      </c>
    </row>
    <row r="18" spans="2:22" ht="22.5" customHeight="1" thickTop="1" thickBot="1" x14ac:dyDescent="0.55000000000000004">
      <c r="B18" s="8" t="s">
        <v>60</v>
      </c>
      <c r="C18" s="9"/>
      <c r="D18" s="9"/>
      <c r="E18" s="9"/>
      <c r="F18" s="9"/>
      <c r="G18" s="9"/>
      <c r="H18" s="10"/>
      <c r="I18" s="10"/>
      <c r="J18" s="10"/>
      <c r="K18" s="10"/>
      <c r="L18" s="10"/>
      <c r="M18" s="10"/>
      <c r="N18" s="10"/>
      <c r="O18" s="10"/>
      <c r="P18" s="10"/>
      <c r="Q18" s="10"/>
      <c r="R18" s="10"/>
      <c r="S18" s="10"/>
      <c r="T18" s="10"/>
      <c r="U18" s="11"/>
      <c r="V18" s="29"/>
    </row>
    <row r="19" spans="2:22" ht="33" customHeight="1" thickTop="1" x14ac:dyDescent="0.5">
      <c r="B19" s="30"/>
      <c r="C19" s="31"/>
      <c r="D19" s="31"/>
      <c r="E19" s="31"/>
      <c r="F19" s="31"/>
      <c r="G19" s="31"/>
      <c r="H19" s="32"/>
      <c r="I19" s="32"/>
      <c r="J19" s="32"/>
      <c r="K19" s="32"/>
      <c r="L19" s="32"/>
      <c r="M19" s="32"/>
      <c r="N19" s="32"/>
      <c r="O19" s="32"/>
      <c r="P19" s="33"/>
      <c r="Q19" s="34"/>
      <c r="R19" s="35" t="s">
        <v>61</v>
      </c>
      <c r="S19" s="36" t="s">
        <v>62</v>
      </c>
      <c r="T19" s="35" t="s">
        <v>63</v>
      </c>
      <c r="U19" s="36" t="s">
        <v>64</v>
      </c>
    </row>
    <row r="20" spans="2:22" ht="33" customHeight="1" thickBot="1" x14ac:dyDescent="0.55000000000000004">
      <c r="B20" s="37"/>
      <c r="C20" s="38"/>
      <c r="D20" s="38"/>
      <c r="E20" s="38"/>
      <c r="F20" s="38"/>
      <c r="G20" s="38"/>
      <c r="H20" s="39"/>
      <c r="I20" s="39"/>
      <c r="J20" s="39"/>
      <c r="K20" s="39"/>
      <c r="L20" s="39"/>
      <c r="M20" s="39"/>
      <c r="N20" s="39"/>
      <c r="O20" s="39"/>
      <c r="P20" s="40"/>
      <c r="Q20" s="41"/>
      <c r="R20" s="42" t="s">
        <v>65</v>
      </c>
      <c r="S20" s="41" t="s">
        <v>65</v>
      </c>
      <c r="T20" s="41" t="s">
        <v>65</v>
      </c>
      <c r="U20" s="41" t="s">
        <v>66</v>
      </c>
    </row>
    <row r="21" spans="2:22" ht="13.5" customHeight="1" thickBot="1" x14ac:dyDescent="0.55000000000000004">
      <c r="B21" s="62" t="s">
        <v>67</v>
      </c>
      <c r="C21" s="63"/>
      <c r="D21" s="63"/>
      <c r="E21" s="43"/>
      <c r="F21" s="43"/>
      <c r="G21" s="43"/>
      <c r="H21" s="44"/>
      <c r="I21" s="44"/>
      <c r="J21" s="44"/>
      <c r="K21" s="44"/>
      <c r="L21" s="44"/>
      <c r="M21" s="44"/>
      <c r="N21" s="44"/>
      <c r="O21" s="44"/>
      <c r="P21" s="45"/>
      <c r="Q21" s="45"/>
      <c r="R21" s="46">
        <f>854.090491</f>
        <v>854.09049100000004</v>
      </c>
      <c r="S21" s="46">
        <f>379.204907</f>
        <v>379.20490699999999</v>
      </c>
      <c r="T21" s="46">
        <f>323.20254024</f>
        <v>323.20254024000002</v>
      </c>
      <c r="U21" s="47">
        <f>+IF(ISERR(T21/S21*100),"N/A",T21/S21*100)</f>
        <v>85.231634473548638</v>
      </c>
    </row>
    <row r="22" spans="2:22" ht="13.5" customHeight="1" thickBot="1" x14ac:dyDescent="0.55000000000000004">
      <c r="B22" s="64" t="s">
        <v>68</v>
      </c>
      <c r="C22" s="65"/>
      <c r="D22" s="65"/>
      <c r="E22" s="48"/>
      <c r="F22" s="48"/>
      <c r="G22" s="48"/>
      <c r="H22" s="49"/>
      <c r="I22" s="49"/>
      <c r="J22" s="49"/>
      <c r="K22" s="49"/>
      <c r="L22" s="49"/>
      <c r="M22" s="49"/>
      <c r="N22" s="49"/>
      <c r="O22" s="49"/>
      <c r="P22" s="50"/>
      <c r="Q22" s="50"/>
      <c r="R22" s="46">
        <f>853.91207304</f>
        <v>853.91207304</v>
      </c>
      <c r="S22" s="46">
        <f>338.109288399999</f>
        <v>338.109288399999</v>
      </c>
      <c r="T22" s="46">
        <f>323.20254024</f>
        <v>323.20254024000002</v>
      </c>
      <c r="U22" s="47">
        <f>+IF(ISERR(T22/S22*100),"N/A",T22/S22*100)</f>
        <v>95.591145031672824</v>
      </c>
    </row>
    <row r="23" spans="2:22" ht="14.85" customHeight="1" thickTop="1" thickBot="1" x14ac:dyDescent="0.55000000000000004">
      <c r="B23" s="8" t="s">
        <v>69</v>
      </c>
      <c r="C23" s="9"/>
      <c r="D23" s="9"/>
      <c r="E23" s="9"/>
      <c r="F23" s="9"/>
      <c r="G23" s="9"/>
      <c r="H23" s="10"/>
      <c r="I23" s="10"/>
      <c r="J23" s="10"/>
      <c r="K23" s="10"/>
      <c r="L23" s="10"/>
      <c r="M23" s="10"/>
      <c r="N23" s="10"/>
      <c r="O23" s="10"/>
      <c r="P23" s="10"/>
      <c r="Q23" s="10"/>
      <c r="R23" s="10"/>
      <c r="S23" s="10"/>
      <c r="T23" s="10"/>
      <c r="U23" s="11"/>
    </row>
    <row r="24" spans="2:22" ht="44.25" customHeight="1" thickTop="1" x14ac:dyDescent="0.5">
      <c r="B24" s="66" t="s">
        <v>70</v>
      </c>
      <c r="C24" s="67"/>
      <c r="D24" s="67"/>
      <c r="E24" s="67"/>
      <c r="F24" s="67"/>
      <c r="G24" s="67"/>
      <c r="H24" s="67"/>
      <c r="I24" s="67"/>
      <c r="J24" s="67"/>
      <c r="K24" s="67"/>
      <c r="L24" s="67"/>
      <c r="M24" s="67"/>
      <c r="N24" s="67"/>
      <c r="O24" s="67"/>
      <c r="P24" s="67"/>
      <c r="Q24" s="67"/>
      <c r="R24" s="67"/>
      <c r="S24" s="67"/>
      <c r="T24" s="67"/>
      <c r="U24" s="68"/>
    </row>
    <row r="25" spans="2:22" ht="85.5" customHeight="1" x14ac:dyDescent="0.5">
      <c r="B25" s="58" t="s">
        <v>186</v>
      </c>
      <c r="C25" s="59"/>
      <c r="D25" s="59"/>
      <c r="E25" s="59"/>
      <c r="F25" s="59"/>
      <c r="G25" s="59"/>
      <c r="H25" s="59"/>
      <c r="I25" s="59"/>
      <c r="J25" s="59"/>
      <c r="K25" s="59"/>
      <c r="L25" s="59"/>
      <c r="M25" s="59"/>
      <c r="N25" s="59"/>
      <c r="O25" s="59"/>
      <c r="P25" s="59"/>
      <c r="Q25" s="59"/>
      <c r="R25" s="59"/>
      <c r="S25" s="59"/>
      <c r="T25" s="59"/>
      <c r="U25" s="60"/>
    </row>
    <row r="26" spans="2:22" ht="87" customHeight="1" x14ac:dyDescent="0.5">
      <c r="B26" s="58" t="s">
        <v>187</v>
      </c>
      <c r="C26" s="59"/>
      <c r="D26" s="59"/>
      <c r="E26" s="59"/>
      <c r="F26" s="59"/>
      <c r="G26" s="59"/>
      <c r="H26" s="59"/>
      <c r="I26" s="59"/>
      <c r="J26" s="59"/>
      <c r="K26" s="59"/>
      <c r="L26" s="59"/>
      <c r="M26" s="59"/>
      <c r="N26" s="59"/>
      <c r="O26" s="59"/>
      <c r="P26" s="59"/>
      <c r="Q26" s="59"/>
      <c r="R26" s="59"/>
      <c r="S26" s="59"/>
      <c r="T26" s="59"/>
      <c r="U26" s="60"/>
    </row>
    <row r="27" spans="2:22" ht="88.5" customHeight="1" x14ac:dyDescent="0.5">
      <c r="B27" s="58" t="s">
        <v>188</v>
      </c>
      <c r="C27" s="59"/>
      <c r="D27" s="59"/>
      <c r="E27" s="59"/>
      <c r="F27" s="59"/>
      <c r="G27" s="59"/>
      <c r="H27" s="59"/>
      <c r="I27" s="59"/>
      <c r="J27" s="59"/>
      <c r="K27" s="59"/>
      <c r="L27" s="59"/>
      <c r="M27" s="59"/>
      <c r="N27" s="59"/>
      <c r="O27" s="59"/>
      <c r="P27" s="59"/>
      <c r="Q27" s="59"/>
      <c r="R27" s="59"/>
      <c r="S27" s="59"/>
      <c r="T27" s="59"/>
      <c r="U27" s="60"/>
    </row>
    <row r="28" spans="2:22" ht="93" customHeight="1" x14ac:dyDescent="0.5">
      <c r="B28" s="58" t="s">
        <v>189</v>
      </c>
      <c r="C28" s="59"/>
      <c r="D28" s="59"/>
      <c r="E28" s="59"/>
      <c r="F28" s="59"/>
      <c r="G28" s="59"/>
      <c r="H28" s="59"/>
      <c r="I28" s="59"/>
      <c r="J28" s="59"/>
      <c r="K28" s="59"/>
      <c r="L28" s="59"/>
      <c r="M28" s="59"/>
      <c r="N28" s="59"/>
      <c r="O28" s="59"/>
      <c r="P28" s="59"/>
      <c r="Q28" s="59"/>
      <c r="R28" s="59"/>
      <c r="S28" s="59"/>
      <c r="T28" s="59"/>
      <c r="U28" s="60"/>
    </row>
    <row r="29" spans="2:22" ht="71.25" customHeight="1" x14ac:dyDescent="0.5">
      <c r="B29" s="58" t="s">
        <v>190</v>
      </c>
      <c r="C29" s="59"/>
      <c r="D29" s="59"/>
      <c r="E29" s="59"/>
      <c r="F29" s="59"/>
      <c r="G29" s="59"/>
      <c r="H29" s="59"/>
      <c r="I29" s="59"/>
      <c r="J29" s="59"/>
      <c r="K29" s="59"/>
      <c r="L29" s="59"/>
      <c r="M29" s="59"/>
      <c r="N29" s="59"/>
      <c r="O29" s="59"/>
      <c r="P29" s="59"/>
      <c r="Q29" s="59"/>
      <c r="R29" s="59"/>
      <c r="S29" s="59"/>
      <c r="T29" s="59"/>
      <c r="U29" s="60"/>
    </row>
    <row r="30" spans="2:22" ht="101.25" customHeight="1" x14ac:dyDescent="0.5">
      <c r="B30" s="58" t="s">
        <v>191</v>
      </c>
      <c r="C30" s="59"/>
      <c r="D30" s="59"/>
      <c r="E30" s="59"/>
      <c r="F30" s="59"/>
      <c r="G30" s="59"/>
      <c r="H30" s="59"/>
      <c r="I30" s="59"/>
      <c r="J30" s="59"/>
      <c r="K30" s="59"/>
      <c r="L30" s="59"/>
      <c r="M30" s="59"/>
      <c r="N30" s="59"/>
      <c r="O30" s="59"/>
      <c r="P30" s="59"/>
      <c r="Q30" s="59"/>
      <c r="R30" s="59"/>
      <c r="S30" s="59"/>
      <c r="T30" s="59"/>
      <c r="U30" s="60"/>
    </row>
    <row r="31" spans="2:22" ht="94.5" customHeight="1" thickBot="1" x14ac:dyDescent="0.55000000000000004">
      <c r="B31" s="55" t="s">
        <v>192</v>
      </c>
      <c r="C31" s="56"/>
      <c r="D31" s="56"/>
      <c r="E31" s="56"/>
      <c r="F31" s="56"/>
      <c r="G31" s="56"/>
      <c r="H31" s="56"/>
      <c r="I31" s="56"/>
      <c r="J31" s="56"/>
      <c r="K31" s="56"/>
      <c r="L31" s="56"/>
      <c r="M31" s="56"/>
      <c r="N31" s="56"/>
      <c r="O31" s="56"/>
      <c r="P31" s="56"/>
      <c r="Q31" s="56"/>
      <c r="R31" s="56"/>
      <c r="S31" s="56"/>
      <c r="T31" s="56"/>
      <c r="U31" s="57"/>
    </row>
  </sheetData>
  <mergeCells count="52">
    <mergeCell ref="B1:L1"/>
    <mergeCell ref="D4:H4"/>
    <mergeCell ref="L4:O4"/>
    <mergeCell ref="Q4:R4"/>
    <mergeCell ref="T4:U4"/>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B21:D21"/>
    <mergeCell ref="B22:D22"/>
    <mergeCell ref="B24:U24"/>
    <mergeCell ref="B31:U31"/>
    <mergeCell ref="B25:U25"/>
    <mergeCell ref="B26:U26"/>
    <mergeCell ref="B27:U27"/>
    <mergeCell ref="B28:U28"/>
    <mergeCell ref="B29:U29"/>
    <mergeCell ref="B30:U30"/>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42"/>
  <sheetViews>
    <sheetView view="pageBreakPreview" zoomScale="80" zoomScaleNormal="80" zoomScaleSheetLayoutView="80" workbookViewId="0">
      <selection activeCell="I8" sqref="M8"/>
    </sheetView>
  </sheetViews>
  <sheetFormatPr baseColWidth="10"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96" t="s">
        <v>0</v>
      </c>
      <c r="C1" s="96"/>
      <c r="D1" s="96"/>
      <c r="E1" s="96"/>
      <c r="F1" s="96"/>
      <c r="G1" s="96"/>
      <c r="H1" s="96"/>
      <c r="I1" s="96"/>
      <c r="J1" s="96"/>
      <c r="K1" s="96"/>
      <c r="L1" s="96"/>
      <c r="M1" s="1" t="s">
        <v>5</v>
      </c>
      <c r="N1" s="1"/>
      <c r="O1" s="1"/>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71</v>
      </c>
      <c r="D4" s="97" t="s">
        <v>72</v>
      </c>
      <c r="E4" s="97"/>
      <c r="F4" s="97"/>
      <c r="G4" s="97"/>
      <c r="H4" s="97"/>
      <c r="I4" s="14"/>
      <c r="J4" s="15" t="s">
        <v>10</v>
      </c>
      <c r="K4" s="16" t="s">
        <v>11</v>
      </c>
      <c r="L4" s="98" t="s">
        <v>12</v>
      </c>
      <c r="M4" s="98"/>
      <c r="N4" s="98"/>
      <c r="O4" s="98"/>
      <c r="P4" s="15" t="s">
        <v>13</v>
      </c>
      <c r="Q4" s="98" t="s">
        <v>73</v>
      </c>
      <c r="R4" s="98"/>
      <c r="S4" s="15" t="s">
        <v>15</v>
      </c>
      <c r="T4" s="98"/>
      <c r="U4" s="99"/>
    </row>
    <row r="5" spans="1:34" ht="15.75" customHeight="1" x14ac:dyDescent="0.5">
      <c r="B5" s="76" t="s">
        <v>16</v>
      </c>
      <c r="C5" s="77"/>
      <c r="D5" s="77"/>
      <c r="E5" s="77"/>
      <c r="F5" s="77"/>
      <c r="G5" s="77"/>
      <c r="H5" s="77"/>
      <c r="I5" s="77"/>
      <c r="J5" s="77"/>
      <c r="K5" s="77"/>
      <c r="L5" s="77"/>
      <c r="M5" s="77"/>
      <c r="N5" s="77"/>
      <c r="O5" s="77"/>
      <c r="P5" s="77"/>
      <c r="Q5" s="77"/>
      <c r="R5" s="77"/>
      <c r="S5" s="77"/>
      <c r="T5" s="77"/>
      <c r="U5" s="78"/>
    </row>
    <row r="6" spans="1:34" ht="57" customHeight="1" thickBot="1" x14ac:dyDescent="0.55000000000000004">
      <c r="B6" s="17" t="s">
        <v>17</v>
      </c>
      <c r="C6" s="79" t="s">
        <v>74</v>
      </c>
      <c r="D6" s="79"/>
      <c r="E6" s="79"/>
      <c r="F6" s="79"/>
      <c r="G6" s="79"/>
      <c r="H6" s="18"/>
      <c r="I6" s="18"/>
      <c r="J6" s="18" t="s">
        <v>19</v>
      </c>
      <c r="K6" s="79" t="s">
        <v>75</v>
      </c>
      <c r="L6" s="79"/>
      <c r="M6" s="79"/>
      <c r="N6" s="19"/>
      <c r="O6" s="20" t="s">
        <v>21</v>
      </c>
      <c r="P6" s="79" t="s">
        <v>76</v>
      </c>
      <c r="Q6" s="79"/>
      <c r="R6" s="19"/>
      <c r="S6" s="20" t="s">
        <v>23</v>
      </c>
      <c r="T6" s="79" t="s">
        <v>77</v>
      </c>
      <c r="U6" s="80"/>
    </row>
    <row r="7" spans="1:34" ht="22.5" customHeight="1" thickTop="1" thickBot="1" x14ac:dyDescent="0.55000000000000004">
      <c r="B7" s="8" t="s">
        <v>25</v>
      </c>
      <c r="C7" s="9"/>
      <c r="D7" s="9"/>
      <c r="E7" s="9"/>
      <c r="F7" s="9"/>
      <c r="G7" s="9"/>
      <c r="H7" s="10"/>
      <c r="I7" s="10"/>
      <c r="J7" s="10"/>
      <c r="K7" s="10"/>
      <c r="L7" s="10"/>
      <c r="M7" s="10"/>
      <c r="N7" s="10"/>
      <c r="O7" s="10"/>
      <c r="P7" s="10"/>
      <c r="Q7" s="10"/>
      <c r="R7" s="10"/>
      <c r="S7" s="10"/>
      <c r="T7" s="10"/>
      <c r="U7" s="11"/>
    </row>
    <row r="8" spans="1:34" ht="16.5" customHeight="1" thickTop="1" x14ac:dyDescent="0.5">
      <c r="B8" s="81" t="s">
        <v>26</v>
      </c>
      <c r="C8" s="70" t="s">
        <v>27</v>
      </c>
      <c r="D8" s="70"/>
      <c r="E8" s="70"/>
      <c r="F8" s="70"/>
      <c r="G8" s="70"/>
      <c r="H8" s="84"/>
      <c r="I8" s="89" t="s">
        <v>28</v>
      </c>
      <c r="J8" s="90"/>
      <c r="K8" s="90"/>
      <c r="L8" s="90"/>
      <c r="M8" s="90"/>
      <c r="N8" s="90"/>
      <c r="O8" s="90"/>
      <c r="P8" s="90"/>
      <c r="Q8" s="90"/>
      <c r="R8" s="90"/>
      <c r="S8" s="91"/>
      <c r="T8" s="92" t="s">
        <v>29</v>
      </c>
      <c r="U8" s="93"/>
    </row>
    <row r="9" spans="1:34" ht="19.5" customHeight="1" x14ac:dyDescent="0.5">
      <c r="B9" s="82"/>
      <c r="C9" s="85"/>
      <c r="D9" s="85"/>
      <c r="E9" s="85"/>
      <c r="F9" s="85"/>
      <c r="G9" s="85"/>
      <c r="H9" s="86"/>
      <c r="I9" s="94" t="s">
        <v>30</v>
      </c>
      <c r="J9" s="70"/>
      <c r="K9" s="70"/>
      <c r="L9" s="70" t="s">
        <v>31</v>
      </c>
      <c r="M9" s="70"/>
      <c r="N9" s="70"/>
      <c r="O9" s="70"/>
      <c r="P9" s="70" t="s">
        <v>32</v>
      </c>
      <c r="Q9" s="70" t="s">
        <v>33</v>
      </c>
      <c r="R9" s="72" t="s">
        <v>34</v>
      </c>
      <c r="S9" s="73"/>
      <c r="T9" s="70" t="s">
        <v>35</v>
      </c>
      <c r="U9" s="74" t="s">
        <v>36</v>
      </c>
    </row>
    <row r="10" spans="1:34" ht="26.25" customHeight="1" thickBot="1" x14ac:dyDescent="0.55000000000000004">
      <c r="B10" s="83"/>
      <c r="C10" s="87"/>
      <c r="D10" s="87"/>
      <c r="E10" s="87"/>
      <c r="F10" s="87"/>
      <c r="G10" s="87"/>
      <c r="H10" s="88"/>
      <c r="I10" s="95"/>
      <c r="J10" s="71"/>
      <c r="K10" s="71"/>
      <c r="L10" s="71"/>
      <c r="M10" s="71"/>
      <c r="N10" s="71"/>
      <c r="O10" s="71"/>
      <c r="P10" s="71"/>
      <c r="Q10" s="71"/>
      <c r="R10" s="21" t="s">
        <v>37</v>
      </c>
      <c r="S10" s="22" t="s">
        <v>38</v>
      </c>
      <c r="T10" s="71"/>
      <c r="U10" s="75"/>
    </row>
    <row r="11" spans="1:34" ht="98.25" customHeight="1" thickTop="1" thickBot="1" x14ac:dyDescent="0.55000000000000004">
      <c r="B11" s="23" t="s">
        <v>39</v>
      </c>
      <c r="C11" s="69" t="s">
        <v>78</v>
      </c>
      <c r="D11" s="69"/>
      <c r="E11" s="69"/>
      <c r="F11" s="69"/>
      <c r="G11" s="69"/>
      <c r="H11" s="69"/>
      <c r="I11" s="69" t="s">
        <v>154</v>
      </c>
      <c r="J11" s="69"/>
      <c r="K11" s="69"/>
      <c r="L11" s="69" t="s">
        <v>79</v>
      </c>
      <c r="M11" s="69"/>
      <c r="N11" s="69"/>
      <c r="O11" s="69"/>
      <c r="P11" s="24" t="s">
        <v>42</v>
      </c>
      <c r="Q11" s="24" t="s">
        <v>80</v>
      </c>
      <c r="R11" s="24">
        <v>6.03</v>
      </c>
      <c r="S11" s="24" t="s">
        <v>81</v>
      </c>
      <c r="T11" s="24" t="s">
        <v>81</v>
      </c>
      <c r="U11" s="25" t="str">
        <f>IF(ISERR((S11-T11)*100/S11+100),"N/A",(S11-T11)*100/S11+100)</f>
        <v>N/A</v>
      </c>
    </row>
    <row r="12" spans="1:34" ht="135.75" customHeight="1" thickTop="1" thickBot="1" x14ac:dyDescent="0.55000000000000004">
      <c r="B12" s="23" t="s">
        <v>44</v>
      </c>
      <c r="C12" s="69" t="s">
        <v>82</v>
      </c>
      <c r="D12" s="69"/>
      <c r="E12" s="69"/>
      <c r="F12" s="69"/>
      <c r="G12" s="69"/>
      <c r="H12" s="69"/>
      <c r="I12" s="69" t="s">
        <v>155</v>
      </c>
      <c r="J12" s="69"/>
      <c r="K12" s="69"/>
      <c r="L12" s="69" t="s">
        <v>83</v>
      </c>
      <c r="M12" s="69"/>
      <c r="N12" s="69"/>
      <c r="O12" s="69"/>
      <c r="P12" s="24" t="s">
        <v>42</v>
      </c>
      <c r="Q12" s="24" t="s">
        <v>80</v>
      </c>
      <c r="R12" s="24">
        <v>16.670000000000002</v>
      </c>
      <c r="S12" s="24" t="s">
        <v>81</v>
      </c>
      <c r="T12" s="24" t="s">
        <v>81</v>
      </c>
      <c r="U12" s="25" t="str">
        <f>IF(ISERR(T12/S12*100),"N/A",T12/S12*100)</f>
        <v>N/A</v>
      </c>
    </row>
    <row r="13" spans="1:34" ht="75" customHeight="1" thickTop="1" x14ac:dyDescent="0.5">
      <c r="B13" s="23" t="s">
        <v>48</v>
      </c>
      <c r="C13" s="69" t="s">
        <v>84</v>
      </c>
      <c r="D13" s="69"/>
      <c r="E13" s="69"/>
      <c r="F13" s="69"/>
      <c r="G13" s="69"/>
      <c r="H13" s="69"/>
      <c r="I13" s="69" t="s">
        <v>156</v>
      </c>
      <c r="J13" s="69"/>
      <c r="K13" s="69"/>
      <c r="L13" s="69" t="s">
        <v>85</v>
      </c>
      <c r="M13" s="69"/>
      <c r="N13" s="69"/>
      <c r="O13" s="69"/>
      <c r="P13" s="24" t="s">
        <v>42</v>
      </c>
      <c r="Q13" s="24" t="s">
        <v>86</v>
      </c>
      <c r="R13" s="24">
        <v>16.670000000000002</v>
      </c>
      <c r="S13" s="24">
        <v>8.33</v>
      </c>
      <c r="T13" s="24">
        <v>7.92</v>
      </c>
      <c r="U13" s="25">
        <f>IF(ISERR(T13/S13*100),"N/A",T13/S13*100)</f>
        <v>95.078031212484987</v>
      </c>
    </row>
    <row r="14" spans="1:34" ht="75" customHeight="1" x14ac:dyDescent="0.5">
      <c r="B14" s="26" t="s">
        <v>51</v>
      </c>
      <c r="C14" s="61" t="s">
        <v>87</v>
      </c>
      <c r="D14" s="61"/>
      <c r="E14" s="61"/>
      <c r="F14" s="61"/>
      <c r="G14" s="61"/>
      <c r="H14" s="61"/>
      <c r="I14" s="61" t="s">
        <v>157</v>
      </c>
      <c r="J14" s="61"/>
      <c r="K14" s="61"/>
      <c r="L14" s="61" t="s">
        <v>88</v>
      </c>
      <c r="M14" s="61"/>
      <c r="N14" s="61"/>
      <c r="O14" s="61"/>
      <c r="P14" s="27" t="s">
        <v>42</v>
      </c>
      <c r="Q14" s="27" t="s">
        <v>86</v>
      </c>
      <c r="R14" s="27">
        <v>16.670000000000002</v>
      </c>
      <c r="S14" s="27">
        <v>9.81</v>
      </c>
      <c r="T14" s="27">
        <v>13.34</v>
      </c>
      <c r="U14" s="28">
        <f>IF(ISERR(T14/S14*100),"N/A",T14/S14*100)</f>
        <v>135.98369011213046</v>
      </c>
    </row>
    <row r="15" spans="1:34" ht="75" customHeight="1" thickBot="1" x14ac:dyDescent="0.55000000000000004">
      <c r="B15" s="26" t="s">
        <v>51</v>
      </c>
      <c r="C15" s="61" t="s">
        <v>89</v>
      </c>
      <c r="D15" s="61"/>
      <c r="E15" s="61"/>
      <c r="F15" s="61"/>
      <c r="G15" s="61"/>
      <c r="H15" s="61"/>
      <c r="I15" s="61" t="s">
        <v>158</v>
      </c>
      <c r="J15" s="61"/>
      <c r="K15" s="61"/>
      <c r="L15" s="61" t="s">
        <v>90</v>
      </c>
      <c r="M15" s="61"/>
      <c r="N15" s="61"/>
      <c r="O15" s="61"/>
      <c r="P15" s="27" t="s">
        <v>42</v>
      </c>
      <c r="Q15" s="27" t="s">
        <v>86</v>
      </c>
      <c r="R15" s="27">
        <v>87.9</v>
      </c>
      <c r="S15" s="27">
        <v>43.87</v>
      </c>
      <c r="T15" s="27">
        <v>43.87</v>
      </c>
      <c r="U15" s="28">
        <f>IF(ISERR(T15/S15*100),"N/A",T15/S15*100)</f>
        <v>100</v>
      </c>
    </row>
    <row r="16" spans="1:34" ht="75" customHeight="1" thickTop="1" x14ac:dyDescent="0.5">
      <c r="B16" s="23" t="s">
        <v>54</v>
      </c>
      <c r="C16" s="69" t="s">
        <v>91</v>
      </c>
      <c r="D16" s="69"/>
      <c r="E16" s="69"/>
      <c r="F16" s="69"/>
      <c r="G16" s="69"/>
      <c r="H16" s="69"/>
      <c r="I16" s="69" t="s">
        <v>159</v>
      </c>
      <c r="J16" s="69"/>
      <c r="K16" s="69"/>
      <c r="L16" s="69" t="s">
        <v>92</v>
      </c>
      <c r="M16" s="69"/>
      <c r="N16" s="69"/>
      <c r="O16" s="69"/>
      <c r="P16" s="24" t="s">
        <v>42</v>
      </c>
      <c r="Q16" s="24" t="s">
        <v>93</v>
      </c>
      <c r="R16" s="24">
        <v>16.670000000000002</v>
      </c>
      <c r="S16" s="24">
        <v>8.33</v>
      </c>
      <c r="T16" s="24">
        <v>10.26</v>
      </c>
      <c r="U16" s="25">
        <f>IF(ISERR(T16/S16*100),"N/A",T16/S16*100)</f>
        <v>123.16926770708282</v>
      </c>
    </row>
    <row r="17" spans="2:22" ht="75" customHeight="1" x14ac:dyDescent="0.5">
      <c r="B17" s="26" t="s">
        <v>51</v>
      </c>
      <c r="C17" s="61" t="s">
        <v>94</v>
      </c>
      <c r="D17" s="61"/>
      <c r="E17" s="61"/>
      <c r="F17" s="61"/>
      <c r="G17" s="61"/>
      <c r="H17" s="61"/>
      <c r="I17" s="61" t="s">
        <v>160</v>
      </c>
      <c r="J17" s="61"/>
      <c r="K17" s="61"/>
      <c r="L17" s="61" t="s">
        <v>95</v>
      </c>
      <c r="M17" s="61"/>
      <c r="N17" s="61"/>
      <c r="O17" s="61"/>
      <c r="P17" s="27" t="s">
        <v>42</v>
      </c>
      <c r="Q17" s="27" t="s">
        <v>93</v>
      </c>
      <c r="R17" s="27">
        <v>16.670000000000002</v>
      </c>
      <c r="S17" s="27">
        <v>5.56</v>
      </c>
      <c r="T17" s="27">
        <v>5.56</v>
      </c>
      <c r="U17" s="28">
        <f>IF(ISERR((S17-T17)*100/S17+100),"N/A",(S17-T17)*100/S17+100)</f>
        <v>100</v>
      </c>
    </row>
    <row r="18" spans="2:22" ht="75" customHeight="1" x14ac:dyDescent="0.5">
      <c r="B18" s="26" t="s">
        <v>51</v>
      </c>
      <c r="C18" s="61" t="s">
        <v>96</v>
      </c>
      <c r="D18" s="61"/>
      <c r="E18" s="61"/>
      <c r="F18" s="61"/>
      <c r="G18" s="61"/>
      <c r="H18" s="61"/>
      <c r="I18" s="61" t="s">
        <v>161</v>
      </c>
      <c r="J18" s="61"/>
      <c r="K18" s="61"/>
      <c r="L18" s="61" t="s">
        <v>97</v>
      </c>
      <c r="M18" s="61"/>
      <c r="N18" s="61"/>
      <c r="O18" s="61"/>
      <c r="P18" s="27" t="s">
        <v>42</v>
      </c>
      <c r="Q18" s="27" t="s">
        <v>57</v>
      </c>
      <c r="R18" s="27">
        <v>15.5</v>
      </c>
      <c r="S18" s="27">
        <v>7.91</v>
      </c>
      <c r="T18" s="27">
        <v>10.07</v>
      </c>
      <c r="U18" s="28">
        <f t="shared" ref="U18:U24" si="0">IF(ISERR(T18/S18*100),"N/A",T18/S18*100)</f>
        <v>127.30720606826802</v>
      </c>
    </row>
    <row r="19" spans="2:22" ht="75" customHeight="1" x14ac:dyDescent="0.5">
      <c r="B19" s="26" t="s">
        <v>51</v>
      </c>
      <c r="C19" s="61" t="s">
        <v>98</v>
      </c>
      <c r="D19" s="61"/>
      <c r="E19" s="61"/>
      <c r="F19" s="61"/>
      <c r="G19" s="61"/>
      <c r="H19" s="61"/>
      <c r="I19" s="61" t="s">
        <v>162</v>
      </c>
      <c r="J19" s="61"/>
      <c r="K19" s="61"/>
      <c r="L19" s="61" t="s">
        <v>99</v>
      </c>
      <c r="M19" s="61"/>
      <c r="N19" s="61"/>
      <c r="O19" s="61"/>
      <c r="P19" s="27" t="s">
        <v>42</v>
      </c>
      <c r="Q19" s="27" t="s">
        <v>57</v>
      </c>
      <c r="R19" s="27">
        <v>16.670000000000002</v>
      </c>
      <c r="S19" s="27">
        <v>8.33</v>
      </c>
      <c r="T19" s="27">
        <v>14.44</v>
      </c>
      <c r="U19" s="28">
        <f t="shared" si="0"/>
        <v>173.34933973589435</v>
      </c>
    </row>
    <row r="20" spans="2:22" ht="75" customHeight="1" x14ac:dyDescent="0.5">
      <c r="B20" s="26" t="s">
        <v>51</v>
      </c>
      <c r="C20" s="61" t="s">
        <v>100</v>
      </c>
      <c r="D20" s="61"/>
      <c r="E20" s="61"/>
      <c r="F20" s="61"/>
      <c r="G20" s="61"/>
      <c r="H20" s="61"/>
      <c r="I20" s="61" t="s">
        <v>163</v>
      </c>
      <c r="J20" s="61"/>
      <c r="K20" s="61"/>
      <c r="L20" s="61" t="s">
        <v>101</v>
      </c>
      <c r="M20" s="61"/>
      <c r="N20" s="61"/>
      <c r="O20" s="61"/>
      <c r="P20" s="27" t="s">
        <v>42</v>
      </c>
      <c r="Q20" s="27" t="s">
        <v>57</v>
      </c>
      <c r="R20" s="27">
        <v>15.15</v>
      </c>
      <c r="S20" s="27">
        <v>8.34</v>
      </c>
      <c r="T20" s="27">
        <v>12.08</v>
      </c>
      <c r="U20" s="28">
        <f t="shared" si="0"/>
        <v>144.84412470023983</v>
      </c>
    </row>
    <row r="21" spans="2:22" ht="111" customHeight="1" x14ac:dyDescent="0.5">
      <c r="B21" s="26" t="s">
        <v>51</v>
      </c>
      <c r="C21" s="61" t="s">
        <v>102</v>
      </c>
      <c r="D21" s="61"/>
      <c r="E21" s="61"/>
      <c r="F21" s="61"/>
      <c r="G21" s="61"/>
      <c r="H21" s="61"/>
      <c r="I21" s="61" t="s">
        <v>164</v>
      </c>
      <c r="J21" s="61"/>
      <c r="K21" s="61"/>
      <c r="L21" s="61" t="s">
        <v>103</v>
      </c>
      <c r="M21" s="61"/>
      <c r="N21" s="61"/>
      <c r="O21" s="61"/>
      <c r="P21" s="27" t="s">
        <v>42</v>
      </c>
      <c r="Q21" s="27" t="s">
        <v>57</v>
      </c>
      <c r="R21" s="27">
        <v>16.670000000000002</v>
      </c>
      <c r="S21" s="27">
        <v>8.33</v>
      </c>
      <c r="T21" s="27">
        <v>15</v>
      </c>
      <c r="U21" s="28">
        <f t="shared" si="0"/>
        <v>180.0720288115246</v>
      </c>
    </row>
    <row r="22" spans="2:22" ht="75" customHeight="1" x14ac:dyDescent="0.5">
      <c r="B22" s="26" t="s">
        <v>51</v>
      </c>
      <c r="C22" s="61" t="s">
        <v>104</v>
      </c>
      <c r="D22" s="61"/>
      <c r="E22" s="61"/>
      <c r="F22" s="61"/>
      <c r="G22" s="61"/>
      <c r="H22" s="61"/>
      <c r="I22" s="61" t="s">
        <v>165</v>
      </c>
      <c r="J22" s="61"/>
      <c r="K22" s="61"/>
      <c r="L22" s="61" t="s">
        <v>105</v>
      </c>
      <c r="M22" s="61"/>
      <c r="N22" s="61"/>
      <c r="O22" s="61"/>
      <c r="P22" s="27" t="s">
        <v>42</v>
      </c>
      <c r="Q22" s="27" t="s">
        <v>93</v>
      </c>
      <c r="R22" s="27">
        <v>90</v>
      </c>
      <c r="S22" s="27">
        <v>44.96</v>
      </c>
      <c r="T22" s="27">
        <v>44.96</v>
      </c>
      <c r="U22" s="28">
        <f t="shared" si="0"/>
        <v>100</v>
      </c>
    </row>
    <row r="23" spans="2:22" ht="75" customHeight="1" x14ac:dyDescent="0.5">
      <c r="B23" s="26" t="s">
        <v>51</v>
      </c>
      <c r="C23" s="61" t="s">
        <v>106</v>
      </c>
      <c r="D23" s="61"/>
      <c r="E23" s="61"/>
      <c r="F23" s="61"/>
      <c r="G23" s="61"/>
      <c r="H23" s="61"/>
      <c r="I23" s="61" t="s">
        <v>166</v>
      </c>
      <c r="J23" s="61"/>
      <c r="K23" s="61"/>
      <c r="L23" s="61" t="s">
        <v>107</v>
      </c>
      <c r="M23" s="61"/>
      <c r="N23" s="61"/>
      <c r="O23" s="61"/>
      <c r="P23" s="27" t="s">
        <v>42</v>
      </c>
      <c r="Q23" s="27" t="s">
        <v>108</v>
      </c>
      <c r="R23" s="27">
        <v>93.79</v>
      </c>
      <c r="S23" s="27" t="s">
        <v>81</v>
      </c>
      <c r="T23" s="27" t="s">
        <v>81</v>
      </c>
      <c r="U23" s="28" t="str">
        <f t="shared" si="0"/>
        <v>N/A</v>
      </c>
    </row>
    <row r="24" spans="2:22" ht="75" customHeight="1" thickBot="1" x14ac:dyDescent="0.55000000000000004">
      <c r="B24" s="26" t="s">
        <v>51</v>
      </c>
      <c r="C24" s="61" t="s">
        <v>109</v>
      </c>
      <c r="D24" s="61"/>
      <c r="E24" s="61"/>
      <c r="F24" s="61"/>
      <c r="G24" s="61"/>
      <c r="H24" s="61"/>
      <c r="I24" s="61" t="s">
        <v>167</v>
      </c>
      <c r="J24" s="61"/>
      <c r="K24" s="61"/>
      <c r="L24" s="61" t="s">
        <v>110</v>
      </c>
      <c r="M24" s="61"/>
      <c r="N24" s="61"/>
      <c r="O24" s="61"/>
      <c r="P24" s="27" t="s">
        <v>42</v>
      </c>
      <c r="Q24" s="27" t="s">
        <v>57</v>
      </c>
      <c r="R24" s="27">
        <v>91.58</v>
      </c>
      <c r="S24" s="27">
        <v>45.79</v>
      </c>
      <c r="T24" s="27">
        <v>61.77</v>
      </c>
      <c r="U24" s="28">
        <f t="shared" si="0"/>
        <v>134.89844944310988</v>
      </c>
    </row>
    <row r="25" spans="2:22" ht="22.5" customHeight="1" thickTop="1" thickBot="1" x14ac:dyDescent="0.55000000000000004">
      <c r="B25" s="8" t="s">
        <v>60</v>
      </c>
      <c r="C25" s="9"/>
      <c r="D25" s="9"/>
      <c r="E25" s="9"/>
      <c r="F25" s="9"/>
      <c r="G25" s="9"/>
      <c r="H25" s="10"/>
      <c r="I25" s="10"/>
      <c r="J25" s="10"/>
      <c r="K25" s="10"/>
      <c r="L25" s="10"/>
      <c r="M25" s="10"/>
      <c r="N25" s="10"/>
      <c r="O25" s="10"/>
      <c r="P25" s="10"/>
      <c r="Q25" s="10"/>
      <c r="R25" s="10"/>
      <c r="S25" s="10"/>
      <c r="T25" s="10"/>
      <c r="U25" s="11"/>
      <c r="V25" s="29"/>
    </row>
    <row r="26" spans="2:22" ht="32.25" customHeight="1" thickTop="1" x14ac:dyDescent="0.5">
      <c r="B26" s="30"/>
      <c r="C26" s="31"/>
      <c r="D26" s="31"/>
      <c r="E26" s="31"/>
      <c r="F26" s="31"/>
      <c r="G26" s="31"/>
      <c r="H26" s="32"/>
      <c r="I26" s="32"/>
      <c r="J26" s="32"/>
      <c r="K26" s="32"/>
      <c r="L26" s="32"/>
      <c r="M26" s="32"/>
      <c r="N26" s="32"/>
      <c r="O26" s="32"/>
      <c r="P26" s="33"/>
      <c r="Q26" s="34"/>
      <c r="R26" s="35" t="s">
        <v>61</v>
      </c>
      <c r="S26" s="36" t="s">
        <v>62</v>
      </c>
      <c r="T26" s="35" t="s">
        <v>63</v>
      </c>
      <c r="U26" s="36" t="s">
        <v>64</v>
      </c>
    </row>
    <row r="27" spans="2:22" ht="32.25" customHeight="1" thickBot="1" x14ac:dyDescent="0.55000000000000004">
      <c r="B27" s="37"/>
      <c r="C27" s="38"/>
      <c r="D27" s="38"/>
      <c r="E27" s="38"/>
      <c r="F27" s="38"/>
      <c r="G27" s="38"/>
      <c r="H27" s="39"/>
      <c r="I27" s="39"/>
      <c r="J27" s="39"/>
      <c r="K27" s="39"/>
      <c r="L27" s="39"/>
      <c r="M27" s="39"/>
      <c r="N27" s="39"/>
      <c r="O27" s="39"/>
      <c r="P27" s="40"/>
      <c r="Q27" s="41"/>
      <c r="R27" s="42" t="s">
        <v>65</v>
      </c>
      <c r="S27" s="41" t="s">
        <v>65</v>
      </c>
      <c r="T27" s="41" t="s">
        <v>65</v>
      </c>
      <c r="U27" s="41" t="s">
        <v>66</v>
      </c>
    </row>
    <row r="28" spans="2:22" ht="20.25" customHeight="1" thickBot="1" x14ac:dyDescent="0.55000000000000004">
      <c r="B28" s="62" t="s">
        <v>67</v>
      </c>
      <c r="C28" s="63"/>
      <c r="D28" s="63"/>
      <c r="E28" s="43"/>
      <c r="F28" s="43"/>
      <c r="G28" s="43"/>
      <c r="H28" s="44"/>
      <c r="I28" s="44"/>
      <c r="J28" s="44"/>
      <c r="K28" s="44"/>
      <c r="L28" s="44"/>
      <c r="M28" s="44"/>
      <c r="N28" s="44"/>
      <c r="O28" s="44"/>
      <c r="P28" s="45"/>
      <c r="Q28" s="45"/>
      <c r="R28" s="46">
        <f>57.066714</f>
        <v>57.066713999999997</v>
      </c>
      <c r="S28" s="46">
        <f>26.219095</f>
        <v>26.219094999999999</v>
      </c>
      <c r="T28" s="46">
        <f>20.18776821</f>
        <v>20.187768210000002</v>
      </c>
      <c r="U28" s="47">
        <f>+IF(ISERR(T28/S28*100),"N/A",T28/S28*100)</f>
        <v>76.996434125586717</v>
      </c>
    </row>
    <row r="29" spans="2:22" ht="20.25" customHeight="1" thickBot="1" x14ac:dyDescent="0.55000000000000004">
      <c r="B29" s="64" t="s">
        <v>68</v>
      </c>
      <c r="C29" s="65"/>
      <c r="D29" s="65"/>
      <c r="E29" s="48"/>
      <c r="F29" s="48"/>
      <c r="G29" s="48"/>
      <c r="H29" s="49"/>
      <c r="I29" s="49"/>
      <c r="J29" s="49"/>
      <c r="K29" s="49"/>
      <c r="L29" s="49"/>
      <c r="M29" s="49"/>
      <c r="N29" s="49"/>
      <c r="O29" s="49"/>
      <c r="P29" s="50"/>
      <c r="Q29" s="50"/>
      <c r="R29" s="46">
        <f>50.62179811</f>
        <v>50.62179811</v>
      </c>
      <c r="S29" s="46">
        <f>21.8988319499999</f>
        <v>21.898831949999899</v>
      </c>
      <c r="T29" s="46">
        <f>20.18776821</f>
        <v>20.187768210000002</v>
      </c>
      <c r="U29" s="47">
        <f>+IF(ISERR(T29/S29*100),"N/A",T29/S29*100)</f>
        <v>92.1865068241692</v>
      </c>
    </row>
    <row r="30" spans="2:22" ht="14.85" customHeight="1" thickTop="1" thickBot="1" x14ac:dyDescent="0.55000000000000004">
      <c r="B30" s="8" t="s">
        <v>69</v>
      </c>
      <c r="C30" s="9"/>
      <c r="D30" s="9"/>
      <c r="E30" s="9"/>
      <c r="F30" s="9"/>
      <c r="G30" s="9"/>
      <c r="H30" s="10"/>
      <c r="I30" s="10"/>
      <c r="J30" s="10"/>
      <c r="K30" s="10"/>
      <c r="L30" s="10"/>
      <c r="M30" s="10"/>
      <c r="N30" s="10"/>
      <c r="O30" s="10"/>
      <c r="P30" s="10"/>
      <c r="Q30" s="10"/>
      <c r="R30" s="10"/>
      <c r="S30" s="10"/>
      <c r="T30" s="10"/>
      <c r="U30" s="11"/>
    </row>
    <row r="31" spans="2:22" ht="44.25" customHeight="1" thickTop="1" x14ac:dyDescent="0.5">
      <c r="B31" s="66" t="s">
        <v>70</v>
      </c>
      <c r="C31" s="67"/>
      <c r="D31" s="67"/>
      <c r="E31" s="67"/>
      <c r="F31" s="67"/>
      <c r="G31" s="67"/>
      <c r="H31" s="67"/>
      <c r="I31" s="67"/>
      <c r="J31" s="67"/>
      <c r="K31" s="67"/>
      <c r="L31" s="67"/>
      <c r="M31" s="67"/>
      <c r="N31" s="67"/>
      <c r="O31" s="67"/>
      <c r="P31" s="67"/>
      <c r="Q31" s="67"/>
      <c r="R31" s="67"/>
      <c r="S31" s="67"/>
      <c r="T31" s="67"/>
      <c r="U31" s="68"/>
    </row>
    <row r="32" spans="2:22" ht="69.75" customHeight="1" x14ac:dyDescent="0.5">
      <c r="B32" s="58" t="s">
        <v>168</v>
      </c>
      <c r="C32" s="59"/>
      <c r="D32" s="59"/>
      <c r="E32" s="59"/>
      <c r="F32" s="59"/>
      <c r="G32" s="59"/>
      <c r="H32" s="59"/>
      <c r="I32" s="59"/>
      <c r="J32" s="59"/>
      <c r="K32" s="59"/>
      <c r="L32" s="59"/>
      <c r="M32" s="59"/>
      <c r="N32" s="59"/>
      <c r="O32" s="59"/>
      <c r="P32" s="59"/>
      <c r="Q32" s="59"/>
      <c r="R32" s="59"/>
      <c r="S32" s="59"/>
      <c r="T32" s="59"/>
      <c r="U32" s="60"/>
    </row>
    <row r="33" spans="2:21" ht="69" customHeight="1" x14ac:dyDescent="0.5">
      <c r="B33" s="58" t="s">
        <v>169</v>
      </c>
      <c r="C33" s="59"/>
      <c r="D33" s="59"/>
      <c r="E33" s="59"/>
      <c r="F33" s="59"/>
      <c r="G33" s="59"/>
      <c r="H33" s="59"/>
      <c r="I33" s="59"/>
      <c r="J33" s="59"/>
      <c r="K33" s="59"/>
      <c r="L33" s="59"/>
      <c r="M33" s="59"/>
      <c r="N33" s="59"/>
      <c r="O33" s="59"/>
      <c r="P33" s="59"/>
      <c r="Q33" s="59"/>
      <c r="R33" s="59"/>
      <c r="S33" s="59"/>
      <c r="T33" s="59"/>
      <c r="U33" s="60"/>
    </row>
    <row r="34" spans="2:21" ht="93" customHeight="1" x14ac:dyDescent="0.5">
      <c r="B34" s="58" t="s">
        <v>170</v>
      </c>
      <c r="C34" s="59"/>
      <c r="D34" s="59"/>
      <c r="E34" s="59"/>
      <c r="F34" s="59"/>
      <c r="G34" s="59"/>
      <c r="H34" s="59"/>
      <c r="I34" s="59"/>
      <c r="J34" s="59"/>
      <c r="K34" s="59"/>
      <c r="L34" s="59"/>
      <c r="M34" s="59"/>
      <c r="N34" s="59"/>
      <c r="O34" s="59"/>
      <c r="P34" s="59"/>
      <c r="Q34" s="59"/>
      <c r="R34" s="59"/>
      <c r="S34" s="59"/>
      <c r="T34" s="59"/>
      <c r="U34" s="60"/>
    </row>
    <row r="35" spans="2:21" ht="78" customHeight="1" x14ac:dyDescent="0.5">
      <c r="B35" s="58" t="s">
        <v>171</v>
      </c>
      <c r="C35" s="59"/>
      <c r="D35" s="59"/>
      <c r="E35" s="59"/>
      <c r="F35" s="59"/>
      <c r="G35" s="59"/>
      <c r="H35" s="59"/>
      <c r="I35" s="59"/>
      <c r="J35" s="59"/>
      <c r="K35" s="59"/>
      <c r="L35" s="59"/>
      <c r="M35" s="59"/>
      <c r="N35" s="59"/>
      <c r="O35" s="59"/>
      <c r="P35" s="59"/>
      <c r="Q35" s="59"/>
      <c r="R35" s="59"/>
      <c r="S35" s="59"/>
      <c r="T35" s="59"/>
      <c r="U35" s="60"/>
    </row>
    <row r="36" spans="2:21" ht="101.25" customHeight="1" x14ac:dyDescent="0.5">
      <c r="B36" s="58" t="s">
        <v>172</v>
      </c>
      <c r="C36" s="59"/>
      <c r="D36" s="59"/>
      <c r="E36" s="59"/>
      <c r="F36" s="59"/>
      <c r="G36" s="59"/>
      <c r="H36" s="59"/>
      <c r="I36" s="59"/>
      <c r="J36" s="59"/>
      <c r="K36" s="59"/>
      <c r="L36" s="59"/>
      <c r="M36" s="59"/>
      <c r="N36" s="59"/>
      <c r="O36" s="59"/>
      <c r="P36" s="59"/>
      <c r="Q36" s="59"/>
      <c r="R36" s="59"/>
      <c r="S36" s="59"/>
      <c r="T36" s="59"/>
      <c r="U36" s="60"/>
    </row>
    <row r="37" spans="2:21" ht="84" customHeight="1" x14ac:dyDescent="0.5">
      <c r="B37" s="58" t="s">
        <v>173</v>
      </c>
      <c r="C37" s="59"/>
      <c r="D37" s="59"/>
      <c r="E37" s="59"/>
      <c r="F37" s="59"/>
      <c r="G37" s="59"/>
      <c r="H37" s="59"/>
      <c r="I37" s="59"/>
      <c r="J37" s="59"/>
      <c r="K37" s="59"/>
      <c r="L37" s="59"/>
      <c r="M37" s="59"/>
      <c r="N37" s="59"/>
      <c r="O37" s="59"/>
      <c r="P37" s="59"/>
      <c r="Q37" s="59"/>
      <c r="R37" s="59"/>
      <c r="S37" s="59"/>
      <c r="T37" s="59"/>
      <c r="U37" s="60"/>
    </row>
    <row r="38" spans="2:21" ht="102.75" customHeight="1" x14ac:dyDescent="0.5">
      <c r="B38" s="58" t="s">
        <v>174</v>
      </c>
      <c r="C38" s="59"/>
      <c r="D38" s="59"/>
      <c r="E38" s="59"/>
      <c r="F38" s="59"/>
      <c r="G38" s="59"/>
      <c r="H38" s="59"/>
      <c r="I38" s="59"/>
      <c r="J38" s="59"/>
      <c r="K38" s="59"/>
      <c r="L38" s="59"/>
      <c r="M38" s="59"/>
      <c r="N38" s="59"/>
      <c r="O38" s="59"/>
      <c r="P38" s="59"/>
      <c r="Q38" s="59"/>
      <c r="R38" s="59"/>
      <c r="S38" s="59"/>
      <c r="T38" s="59"/>
      <c r="U38" s="60"/>
    </row>
    <row r="39" spans="2:21" ht="60.75" customHeight="1" x14ac:dyDescent="0.5">
      <c r="B39" s="58" t="s">
        <v>175</v>
      </c>
      <c r="C39" s="59"/>
      <c r="D39" s="59"/>
      <c r="E39" s="59"/>
      <c r="F39" s="59"/>
      <c r="G39" s="59"/>
      <c r="H39" s="59"/>
      <c r="I39" s="59"/>
      <c r="J39" s="59"/>
      <c r="K39" s="59"/>
      <c r="L39" s="59"/>
      <c r="M39" s="59"/>
      <c r="N39" s="59"/>
      <c r="O39" s="59"/>
      <c r="P39" s="59"/>
      <c r="Q39" s="59"/>
      <c r="R39" s="59"/>
      <c r="S39" s="59"/>
      <c r="T39" s="59"/>
      <c r="U39" s="60"/>
    </row>
    <row r="40" spans="2:21" ht="72.75" customHeight="1" x14ac:dyDescent="0.5">
      <c r="B40" s="58" t="s">
        <v>176</v>
      </c>
      <c r="C40" s="59"/>
      <c r="D40" s="59"/>
      <c r="E40" s="59"/>
      <c r="F40" s="59"/>
      <c r="G40" s="59"/>
      <c r="H40" s="59"/>
      <c r="I40" s="59"/>
      <c r="J40" s="59"/>
      <c r="K40" s="59"/>
      <c r="L40" s="59"/>
      <c r="M40" s="59"/>
      <c r="N40" s="59"/>
      <c r="O40" s="59"/>
      <c r="P40" s="59"/>
      <c r="Q40" s="59"/>
      <c r="R40" s="59"/>
      <c r="S40" s="59"/>
      <c r="T40" s="59"/>
      <c r="U40" s="60"/>
    </row>
    <row r="41" spans="2:21" ht="74.25" customHeight="1" x14ac:dyDescent="0.5">
      <c r="B41" s="58" t="s">
        <v>177</v>
      </c>
      <c r="C41" s="59"/>
      <c r="D41" s="59"/>
      <c r="E41" s="59"/>
      <c r="F41" s="59"/>
      <c r="G41" s="59"/>
      <c r="H41" s="59"/>
      <c r="I41" s="59"/>
      <c r="J41" s="59"/>
      <c r="K41" s="59"/>
      <c r="L41" s="59"/>
      <c r="M41" s="59"/>
      <c r="N41" s="59"/>
      <c r="O41" s="59"/>
      <c r="P41" s="59"/>
      <c r="Q41" s="59"/>
      <c r="R41" s="59"/>
      <c r="S41" s="59"/>
      <c r="T41" s="59"/>
      <c r="U41" s="60"/>
    </row>
    <row r="42" spans="2:21" ht="64.5" customHeight="1" thickBot="1" x14ac:dyDescent="0.55000000000000004">
      <c r="B42" s="55" t="s">
        <v>178</v>
      </c>
      <c r="C42" s="56"/>
      <c r="D42" s="56"/>
      <c r="E42" s="56"/>
      <c r="F42" s="56"/>
      <c r="G42" s="56"/>
      <c r="H42" s="56"/>
      <c r="I42" s="56"/>
      <c r="J42" s="56"/>
      <c r="K42" s="56"/>
      <c r="L42" s="56"/>
      <c r="M42" s="56"/>
      <c r="N42" s="56"/>
      <c r="O42" s="56"/>
      <c r="P42" s="56"/>
      <c r="Q42" s="56"/>
      <c r="R42" s="56"/>
      <c r="S42" s="56"/>
      <c r="T42" s="56"/>
      <c r="U42" s="57"/>
    </row>
  </sheetData>
  <mergeCells count="77">
    <mergeCell ref="B1:L1"/>
    <mergeCell ref="D4:H4"/>
    <mergeCell ref="L4:O4"/>
    <mergeCell ref="Q4:R4"/>
    <mergeCell ref="T4:U4"/>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B28:D28"/>
    <mergeCell ref="B29:D29"/>
    <mergeCell ref="B31:U31"/>
    <mergeCell ref="B32:U32"/>
    <mergeCell ref="C23:H23"/>
    <mergeCell ref="I23:K23"/>
    <mergeCell ref="L23:O23"/>
    <mergeCell ref="C24:H24"/>
    <mergeCell ref="I24:K24"/>
    <mergeCell ref="L24:O24"/>
    <mergeCell ref="B39:U39"/>
    <mergeCell ref="B40:U40"/>
    <mergeCell ref="B41:U41"/>
    <mergeCell ref="B42:U42"/>
    <mergeCell ref="B33:U33"/>
    <mergeCell ref="B34:U34"/>
    <mergeCell ref="B35:U35"/>
    <mergeCell ref="B36:U36"/>
    <mergeCell ref="B37:U37"/>
    <mergeCell ref="B38:U38"/>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34"/>
  <sheetViews>
    <sheetView view="pageBreakPreview" zoomScale="80" zoomScaleNormal="80" zoomScaleSheetLayoutView="80" workbookViewId="0">
      <selection activeCell="I8" sqref="M8"/>
    </sheetView>
  </sheetViews>
  <sheetFormatPr baseColWidth="10"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96" t="s">
        <v>0</v>
      </c>
      <c r="C1" s="96"/>
      <c r="D1" s="96"/>
      <c r="E1" s="96"/>
      <c r="F1" s="96"/>
      <c r="G1" s="96"/>
      <c r="H1" s="96"/>
      <c r="I1" s="96"/>
      <c r="J1" s="96"/>
      <c r="K1" s="96"/>
      <c r="L1" s="96"/>
      <c r="M1" s="1" t="s">
        <v>5</v>
      </c>
      <c r="N1" s="1"/>
      <c r="O1" s="1"/>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111</v>
      </c>
      <c r="D4" s="97" t="s">
        <v>112</v>
      </c>
      <c r="E4" s="97"/>
      <c r="F4" s="97"/>
      <c r="G4" s="97"/>
      <c r="H4" s="97"/>
      <c r="I4" s="14"/>
      <c r="J4" s="15" t="s">
        <v>10</v>
      </c>
      <c r="K4" s="16" t="s">
        <v>11</v>
      </c>
      <c r="L4" s="98" t="s">
        <v>12</v>
      </c>
      <c r="M4" s="98"/>
      <c r="N4" s="98"/>
      <c r="O4" s="98"/>
      <c r="P4" s="15" t="s">
        <v>13</v>
      </c>
      <c r="Q4" s="98" t="s">
        <v>113</v>
      </c>
      <c r="R4" s="98"/>
      <c r="S4" s="15" t="s">
        <v>15</v>
      </c>
      <c r="T4" s="98" t="s">
        <v>114</v>
      </c>
      <c r="U4" s="99"/>
    </row>
    <row r="5" spans="1:34" ht="15.75" customHeight="1" x14ac:dyDescent="0.5">
      <c r="B5" s="76" t="s">
        <v>16</v>
      </c>
      <c r="C5" s="77"/>
      <c r="D5" s="77"/>
      <c r="E5" s="77"/>
      <c r="F5" s="77"/>
      <c r="G5" s="77"/>
      <c r="H5" s="77"/>
      <c r="I5" s="77"/>
      <c r="J5" s="77"/>
      <c r="K5" s="77"/>
      <c r="L5" s="77"/>
      <c r="M5" s="77"/>
      <c r="N5" s="77"/>
      <c r="O5" s="77"/>
      <c r="P5" s="77"/>
      <c r="Q5" s="77"/>
      <c r="R5" s="77"/>
      <c r="S5" s="77"/>
      <c r="T5" s="77"/>
      <c r="U5" s="78"/>
    </row>
    <row r="6" spans="1:34" ht="92.25" customHeight="1" thickBot="1" x14ac:dyDescent="0.55000000000000004">
      <c r="B6" s="17" t="s">
        <v>17</v>
      </c>
      <c r="C6" s="79" t="s">
        <v>74</v>
      </c>
      <c r="D6" s="79"/>
      <c r="E6" s="79"/>
      <c r="F6" s="79"/>
      <c r="G6" s="79"/>
      <c r="H6" s="18"/>
      <c r="I6" s="18"/>
      <c r="J6" s="18" t="s">
        <v>19</v>
      </c>
      <c r="K6" s="79" t="s">
        <v>75</v>
      </c>
      <c r="L6" s="79"/>
      <c r="M6" s="79"/>
      <c r="N6" s="19"/>
      <c r="O6" s="20" t="s">
        <v>21</v>
      </c>
      <c r="P6" s="79" t="s">
        <v>76</v>
      </c>
      <c r="Q6" s="79"/>
      <c r="R6" s="19"/>
      <c r="S6" s="20" t="s">
        <v>23</v>
      </c>
      <c r="T6" s="79" t="s">
        <v>115</v>
      </c>
      <c r="U6" s="80"/>
    </row>
    <row r="7" spans="1:34" ht="22.5" customHeight="1" thickTop="1" thickBot="1" x14ac:dyDescent="0.55000000000000004">
      <c r="B7" s="8" t="s">
        <v>25</v>
      </c>
      <c r="C7" s="9"/>
      <c r="D7" s="9"/>
      <c r="E7" s="9"/>
      <c r="F7" s="9"/>
      <c r="G7" s="9"/>
      <c r="H7" s="10"/>
      <c r="I7" s="10"/>
      <c r="J7" s="10"/>
      <c r="K7" s="10"/>
      <c r="L7" s="10"/>
      <c r="M7" s="10"/>
      <c r="N7" s="10"/>
      <c r="O7" s="10"/>
      <c r="P7" s="10"/>
      <c r="Q7" s="10"/>
      <c r="R7" s="10"/>
      <c r="S7" s="10"/>
      <c r="T7" s="10"/>
      <c r="U7" s="11"/>
    </row>
    <row r="8" spans="1:34" ht="16.5" customHeight="1" thickTop="1" x14ac:dyDescent="0.5">
      <c r="B8" s="81" t="s">
        <v>26</v>
      </c>
      <c r="C8" s="70" t="s">
        <v>27</v>
      </c>
      <c r="D8" s="70"/>
      <c r="E8" s="70"/>
      <c r="F8" s="70"/>
      <c r="G8" s="70"/>
      <c r="H8" s="84"/>
      <c r="I8" s="89" t="s">
        <v>28</v>
      </c>
      <c r="J8" s="90"/>
      <c r="K8" s="90"/>
      <c r="L8" s="90"/>
      <c r="M8" s="90"/>
      <c r="N8" s="90"/>
      <c r="O8" s="90"/>
      <c r="P8" s="90"/>
      <c r="Q8" s="90"/>
      <c r="R8" s="90"/>
      <c r="S8" s="91"/>
      <c r="T8" s="92" t="s">
        <v>29</v>
      </c>
      <c r="U8" s="93"/>
    </row>
    <row r="9" spans="1:34" ht="19.5" customHeight="1" x14ac:dyDescent="0.5">
      <c r="B9" s="82"/>
      <c r="C9" s="85"/>
      <c r="D9" s="85"/>
      <c r="E9" s="85"/>
      <c r="F9" s="85"/>
      <c r="G9" s="85"/>
      <c r="H9" s="86"/>
      <c r="I9" s="94" t="s">
        <v>30</v>
      </c>
      <c r="J9" s="70"/>
      <c r="K9" s="70"/>
      <c r="L9" s="70" t="s">
        <v>31</v>
      </c>
      <c r="M9" s="70"/>
      <c r="N9" s="70"/>
      <c r="O9" s="70"/>
      <c r="P9" s="70" t="s">
        <v>32</v>
      </c>
      <c r="Q9" s="70" t="s">
        <v>33</v>
      </c>
      <c r="R9" s="72" t="s">
        <v>34</v>
      </c>
      <c r="S9" s="73"/>
      <c r="T9" s="70" t="s">
        <v>35</v>
      </c>
      <c r="U9" s="74" t="s">
        <v>36</v>
      </c>
    </row>
    <row r="10" spans="1:34" ht="26.25" customHeight="1" thickBot="1" x14ac:dyDescent="0.55000000000000004">
      <c r="B10" s="83"/>
      <c r="C10" s="87"/>
      <c r="D10" s="87"/>
      <c r="E10" s="87"/>
      <c r="F10" s="87"/>
      <c r="G10" s="87"/>
      <c r="H10" s="88"/>
      <c r="I10" s="95"/>
      <c r="J10" s="71"/>
      <c r="K10" s="71"/>
      <c r="L10" s="71"/>
      <c r="M10" s="71"/>
      <c r="N10" s="71"/>
      <c r="O10" s="71"/>
      <c r="P10" s="71"/>
      <c r="Q10" s="71"/>
      <c r="R10" s="21" t="s">
        <v>37</v>
      </c>
      <c r="S10" s="22" t="s">
        <v>38</v>
      </c>
      <c r="T10" s="71"/>
      <c r="U10" s="75"/>
    </row>
    <row r="11" spans="1:34" ht="114.75" customHeight="1" thickTop="1" thickBot="1" x14ac:dyDescent="0.55000000000000004">
      <c r="B11" s="23" t="s">
        <v>39</v>
      </c>
      <c r="C11" s="69" t="s">
        <v>116</v>
      </c>
      <c r="D11" s="69"/>
      <c r="E11" s="69"/>
      <c r="F11" s="69"/>
      <c r="G11" s="69"/>
      <c r="H11" s="69"/>
      <c r="I11" s="69" t="s">
        <v>137</v>
      </c>
      <c r="J11" s="69"/>
      <c r="K11" s="69"/>
      <c r="L11" s="69" t="s">
        <v>117</v>
      </c>
      <c r="M11" s="69"/>
      <c r="N11" s="69"/>
      <c r="O11" s="69"/>
      <c r="P11" s="24" t="s">
        <v>118</v>
      </c>
      <c r="Q11" s="24" t="s">
        <v>119</v>
      </c>
      <c r="R11" s="24" t="s">
        <v>81</v>
      </c>
      <c r="S11" s="24" t="s">
        <v>81</v>
      </c>
      <c r="T11" s="24" t="s">
        <v>81</v>
      </c>
      <c r="U11" s="25" t="str">
        <f t="shared" ref="U11:U19" si="0">IF(ISERR(T11/S11*100),"N/A",T11/S11*100)</f>
        <v>N/A</v>
      </c>
    </row>
    <row r="12" spans="1:34" ht="90" customHeight="1" thickTop="1" thickBot="1" x14ac:dyDescent="0.55000000000000004">
      <c r="B12" s="23" t="s">
        <v>44</v>
      </c>
      <c r="C12" s="69" t="s">
        <v>120</v>
      </c>
      <c r="D12" s="69"/>
      <c r="E12" s="69"/>
      <c r="F12" s="69"/>
      <c r="G12" s="69"/>
      <c r="H12" s="69"/>
      <c r="I12" s="69" t="s">
        <v>138</v>
      </c>
      <c r="J12" s="69"/>
      <c r="K12" s="69"/>
      <c r="L12" s="69" t="s">
        <v>121</v>
      </c>
      <c r="M12" s="69"/>
      <c r="N12" s="69"/>
      <c r="O12" s="69"/>
      <c r="P12" s="24" t="s">
        <v>42</v>
      </c>
      <c r="Q12" s="24" t="s">
        <v>47</v>
      </c>
      <c r="R12" s="24">
        <v>62.72</v>
      </c>
      <c r="S12" s="24">
        <v>35.39</v>
      </c>
      <c r="T12" s="24">
        <v>42.35</v>
      </c>
      <c r="U12" s="25">
        <f t="shared" si="0"/>
        <v>119.66657247810116</v>
      </c>
    </row>
    <row r="13" spans="1:34" ht="75" customHeight="1" thickTop="1" x14ac:dyDescent="0.5">
      <c r="B13" s="23" t="s">
        <v>48</v>
      </c>
      <c r="C13" s="69" t="s">
        <v>122</v>
      </c>
      <c r="D13" s="69"/>
      <c r="E13" s="69"/>
      <c r="F13" s="69"/>
      <c r="G13" s="69"/>
      <c r="H13" s="69"/>
      <c r="I13" s="69" t="s">
        <v>139</v>
      </c>
      <c r="J13" s="69"/>
      <c r="K13" s="69"/>
      <c r="L13" s="69" t="s">
        <v>123</v>
      </c>
      <c r="M13" s="69"/>
      <c r="N13" s="69"/>
      <c r="O13" s="69"/>
      <c r="P13" s="24" t="s">
        <v>42</v>
      </c>
      <c r="Q13" s="24" t="s">
        <v>47</v>
      </c>
      <c r="R13" s="24">
        <v>70.78</v>
      </c>
      <c r="S13" s="24">
        <v>37.11</v>
      </c>
      <c r="T13" s="24">
        <v>53.03</v>
      </c>
      <c r="U13" s="25">
        <f t="shared" si="0"/>
        <v>142.89948800862302</v>
      </c>
    </row>
    <row r="14" spans="1:34" ht="96" customHeight="1" x14ac:dyDescent="0.5">
      <c r="B14" s="26" t="s">
        <v>51</v>
      </c>
      <c r="C14" s="61" t="s">
        <v>124</v>
      </c>
      <c r="D14" s="61"/>
      <c r="E14" s="61"/>
      <c r="F14" s="61"/>
      <c r="G14" s="61"/>
      <c r="H14" s="61"/>
      <c r="I14" s="61" t="s">
        <v>140</v>
      </c>
      <c r="J14" s="61"/>
      <c r="K14" s="61"/>
      <c r="L14" s="61" t="s">
        <v>125</v>
      </c>
      <c r="M14" s="61"/>
      <c r="N14" s="61"/>
      <c r="O14" s="61"/>
      <c r="P14" s="27" t="s">
        <v>42</v>
      </c>
      <c r="Q14" s="27" t="s">
        <v>47</v>
      </c>
      <c r="R14" s="27">
        <v>100</v>
      </c>
      <c r="S14" s="27">
        <v>43.05</v>
      </c>
      <c r="T14" s="27">
        <v>60.16</v>
      </c>
      <c r="U14" s="28">
        <f t="shared" si="0"/>
        <v>139.74448315911732</v>
      </c>
    </row>
    <row r="15" spans="1:34" ht="125.25" customHeight="1" x14ac:dyDescent="0.5">
      <c r="B15" s="26" t="s">
        <v>51</v>
      </c>
      <c r="C15" s="61" t="s">
        <v>126</v>
      </c>
      <c r="D15" s="61"/>
      <c r="E15" s="61"/>
      <c r="F15" s="61"/>
      <c r="G15" s="61"/>
      <c r="H15" s="61"/>
      <c r="I15" s="61" t="s">
        <v>141</v>
      </c>
      <c r="J15" s="61"/>
      <c r="K15" s="61"/>
      <c r="L15" s="61" t="s">
        <v>127</v>
      </c>
      <c r="M15" s="61"/>
      <c r="N15" s="61"/>
      <c r="O15" s="61"/>
      <c r="P15" s="27" t="s">
        <v>42</v>
      </c>
      <c r="Q15" s="27" t="s">
        <v>47</v>
      </c>
      <c r="R15" s="27">
        <v>100</v>
      </c>
      <c r="S15" s="27">
        <v>81.69</v>
      </c>
      <c r="T15" s="27">
        <v>62.72</v>
      </c>
      <c r="U15" s="28">
        <f t="shared" si="0"/>
        <v>76.778063410454152</v>
      </c>
    </row>
    <row r="16" spans="1:34" ht="102" customHeight="1" x14ac:dyDescent="0.5">
      <c r="B16" s="26" t="s">
        <v>51</v>
      </c>
      <c r="C16" s="61" t="s">
        <v>128</v>
      </c>
      <c r="D16" s="61"/>
      <c r="E16" s="61"/>
      <c r="F16" s="61"/>
      <c r="G16" s="61"/>
      <c r="H16" s="61"/>
      <c r="I16" s="61" t="s">
        <v>142</v>
      </c>
      <c r="J16" s="61"/>
      <c r="K16" s="61"/>
      <c r="L16" s="61" t="s">
        <v>129</v>
      </c>
      <c r="M16" s="61"/>
      <c r="N16" s="61"/>
      <c r="O16" s="61"/>
      <c r="P16" s="27" t="s">
        <v>42</v>
      </c>
      <c r="Q16" s="27" t="s">
        <v>47</v>
      </c>
      <c r="R16" s="27">
        <v>100</v>
      </c>
      <c r="S16" s="27">
        <v>64.290000000000006</v>
      </c>
      <c r="T16" s="27">
        <v>25.68</v>
      </c>
      <c r="U16" s="28">
        <f t="shared" si="0"/>
        <v>39.944003733084458</v>
      </c>
    </row>
    <row r="17" spans="2:22" ht="130.5" customHeight="1" thickBot="1" x14ac:dyDescent="0.55000000000000004">
      <c r="B17" s="26" t="s">
        <v>51</v>
      </c>
      <c r="C17" s="61" t="s">
        <v>130</v>
      </c>
      <c r="D17" s="61"/>
      <c r="E17" s="61"/>
      <c r="F17" s="61"/>
      <c r="G17" s="61"/>
      <c r="H17" s="61"/>
      <c r="I17" s="61" t="s">
        <v>143</v>
      </c>
      <c r="J17" s="61"/>
      <c r="K17" s="61"/>
      <c r="L17" s="61" t="s">
        <v>131</v>
      </c>
      <c r="M17" s="61"/>
      <c r="N17" s="61"/>
      <c r="O17" s="61"/>
      <c r="P17" s="27" t="s">
        <v>42</v>
      </c>
      <c r="Q17" s="27" t="s">
        <v>47</v>
      </c>
      <c r="R17" s="27">
        <v>100</v>
      </c>
      <c r="S17" s="27">
        <v>72.03</v>
      </c>
      <c r="T17" s="27">
        <v>29.17</v>
      </c>
      <c r="U17" s="28">
        <f t="shared" si="0"/>
        <v>40.497015132583648</v>
      </c>
    </row>
    <row r="18" spans="2:22" ht="84.75" customHeight="1" thickTop="1" x14ac:dyDescent="0.5">
      <c r="B18" s="23" t="s">
        <v>54</v>
      </c>
      <c r="C18" s="69" t="s">
        <v>132</v>
      </c>
      <c r="D18" s="69"/>
      <c r="E18" s="69"/>
      <c r="F18" s="69"/>
      <c r="G18" s="69"/>
      <c r="H18" s="69"/>
      <c r="I18" s="69" t="s">
        <v>144</v>
      </c>
      <c r="J18" s="69"/>
      <c r="K18" s="69"/>
      <c r="L18" s="69" t="s">
        <v>133</v>
      </c>
      <c r="M18" s="69"/>
      <c r="N18" s="69"/>
      <c r="O18" s="69"/>
      <c r="P18" s="24" t="s">
        <v>42</v>
      </c>
      <c r="Q18" s="24" t="s">
        <v>134</v>
      </c>
      <c r="R18" s="24">
        <v>100</v>
      </c>
      <c r="S18" s="24" t="s">
        <v>81</v>
      </c>
      <c r="T18" s="24">
        <v>82.2</v>
      </c>
      <c r="U18" s="25" t="str">
        <f t="shared" si="0"/>
        <v>N/A</v>
      </c>
    </row>
    <row r="19" spans="2:22" ht="108.75" customHeight="1" thickBot="1" x14ac:dyDescent="0.55000000000000004">
      <c r="B19" s="26" t="s">
        <v>51</v>
      </c>
      <c r="C19" s="61" t="s">
        <v>135</v>
      </c>
      <c r="D19" s="61"/>
      <c r="E19" s="61"/>
      <c r="F19" s="61"/>
      <c r="G19" s="61"/>
      <c r="H19" s="61"/>
      <c r="I19" s="61" t="s">
        <v>145</v>
      </c>
      <c r="J19" s="61"/>
      <c r="K19" s="61"/>
      <c r="L19" s="61" t="s">
        <v>136</v>
      </c>
      <c r="M19" s="61"/>
      <c r="N19" s="61"/>
      <c r="O19" s="61"/>
      <c r="P19" s="27" t="s">
        <v>42</v>
      </c>
      <c r="Q19" s="27" t="s">
        <v>134</v>
      </c>
      <c r="R19" s="27" t="s">
        <v>81</v>
      </c>
      <c r="S19" s="27" t="s">
        <v>81</v>
      </c>
      <c r="T19" s="27">
        <v>89.47</v>
      </c>
      <c r="U19" s="28" t="str">
        <f t="shared" si="0"/>
        <v>N/A</v>
      </c>
    </row>
    <row r="20" spans="2:22" ht="22.5" customHeight="1" thickTop="1" thickBot="1" x14ac:dyDescent="0.55000000000000004">
      <c r="B20" s="8" t="s">
        <v>60</v>
      </c>
      <c r="C20" s="9"/>
      <c r="D20" s="9"/>
      <c r="E20" s="9"/>
      <c r="F20" s="9"/>
      <c r="G20" s="9"/>
      <c r="H20" s="10"/>
      <c r="I20" s="10"/>
      <c r="J20" s="10"/>
      <c r="K20" s="10"/>
      <c r="L20" s="10"/>
      <c r="M20" s="10"/>
      <c r="N20" s="10"/>
      <c r="O20" s="10"/>
      <c r="P20" s="10"/>
      <c r="Q20" s="10"/>
      <c r="R20" s="10"/>
      <c r="S20" s="10"/>
      <c r="T20" s="10"/>
      <c r="U20" s="11"/>
      <c r="V20" s="29"/>
    </row>
    <row r="21" spans="2:22" ht="36.75" customHeight="1" thickTop="1" x14ac:dyDescent="0.5">
      <c r="B21" s="30"/>
      <c r="C21" s="31"/>
      <c r="D21" s="31"/>
      <c r="E21" s="31"/>
      <c r="F21" s="31"/>
      <c r="G21" s="31"/>
      <c r="H21" s="32"/>
      <c r="I21" s="32"/>
      <c r="J21" s="32"/>
      <c r="K21" s="32"/>
      <c r="L21" s="32"/>
      <c r="M21" s="32"/>
      <c r="N21" s="32"/>
      <c r="O21" s="32"/>
      <c r="P21" s="33"/>
      <c r="Q21" s="34"/>
      <c r="R21" s="35" t="s">
        <v>61</v>
      </c>
      <c r="S21" s="36" t="s">
        <v>62</v>
      </c>
      <c r="T21" s="35" t="s">
        <v>63</v>
      </c>
      <c r="U21" s="36" t="s">
        <v>64</v>
      </c>
    </row>
    <row r="22" spans="2:22" ht="36.75" customHeight="1" thickBot="1" x14ac:dyDescent="0.55000000000000004">
      <c r="B22" s="37"/>
      <c r="C22" s="38"/>
      <c r="D22" s="38"/>
      <c r="E22" s="38"/>
      <c r="F22" s="38"/>
      <c r="G22" s="38"/>
      <c r="H22" s="39"/>
      <c r="I22" s="39"/>
      <c r="J22" s="39"/>
      <c r="K22" s="39"/>
      <c r="L22" s="39"/>
      <c r="M22" s="39"/>
      <c r="N22" s="39"/>
      <c r="O22" s="39"/>
      <c r="P22" s="40"/>
      <c r="Q22" s="41"/>
      <c r="R22" s="42" t="s">
        <v>65</v>
      </c>
      <c r="S22" s="41" t="s">
        <v>65</v>
      </c>
      <c r="T22" s="41" t="s">
        <v>65</v>
      </c>
      <c r="U22" s="41" t="s">
        <v>66</v>
      </c>
    </row>
    <row r="23" spans="2:22" ht="23.25" customHeight="1" thickBot="1" x14ac:dyDescent="0.55000000000000004">
      <c r="B23" s="62" t="s">
        <v>67</v>
      </c>
      <c r="C23" s="63"/>
      <c r="D23" s="63"/>
      <c r="E23" s="43"/>
      <c r="F23" s="43"/>
      <c r="G23" s="43"/>
      <c r="H23" s="44"/>
      <c r="I23" s="44"/>
      <c r="J23" s="44"/>
      <c r="K23" s="44"/>
      <c r="L23" s="44"/>
      <c r="M23" s="44"/>
      <c r="N23" s="44"/>
      <c r="O23" s="44"/>
      <c r="P23" s="45"/>
      <c r="Q23" s="45"/>
      <c r="R23" s="46">
        <f>1594.98</f>
        <v>1594.98</v>
      </c>
      <c r="S23" s="46">
        <f>802.084107</f>
        <v>802.08410700000002</v>
      </c>
      <c r="T23" s="46">
        <f>776.41724428</f>
        <v>776.41724427999998</v>
      </c>
      <c r="U23" s="47">
        <f>+IF(ISERR(T23/S23*100),"N/A",T23/S23*100)</f>
        <v>96.79997864363618</v>
      </c>
    </row>
    <row r="24" spans="2:22" ht="23.25" customHeight="1" thickBot="1" x14ac:dyDescent="0.55000000000000004">
      <c r="B24" s="64" t="s">
        <v>68</v>
      </c>
      <c r="C24" s="65"/>
      <c r="D24" s="65"/>
      <c r="E24" s="48"/>
      <c r="F24" s="48"/>
      <c r="G24" s="48"/>
      <c r="H24" s="49"/>
      <c r="I24" s="49"/>
      <c r="J24" s="49"/>
      <c r="K24" s="49"/>
      <c r="L24" s="49"/>
      <c r="M24" s="49"/>
      <c r="N24" s="49"/>
      <c r="O24" s="49"/>
      <c r="P24" s="50"/>
      <c r="Q24" s="50"/>
      <c r="R24" s="46">
        <f>1593.3995147</f>
        <v>1593.3995147000001</v>
      </c>
      <c r="S24" s="46">
        <f>944.529655679999</f>
        <v>944.529655679999</v>
      </c>
      <c r="T24" s="46">
        <f>776.41724428</f>
        <v>776.41724427999998</v>
      </c>
      <c r="U24" s="47">
        <f>+IF(ISERR(T24/S24*100),"N/A",T24/S24*100)</f>
        <v>82.201468171058195</v>
      </c>
    </row>
    <row r="25" spans="2:22" ht="14.85" customHeight="1" thickTop="1" thickBot="1" x14ac:dyDescent="0.55000000000000004">
      <c r="B25" s="8" t="s">
        <v>69</v>
      </c>
      <c r="C25" s="9"/>
      <c r="D25" s="9"/>
      <c r="E25" s="9"/>
      <c r="F25" s="9"/>
      <c r="G25" s="9"/>
      <c r="H25" s="10"/>
      <c r="I25" s="10"/>
      <c r="J25" s="10"/>
      <c r="K25" s="10"/>
      <c r="L25" s="10"/>
      <c r="M25" s="10"/>
      <c r="N25" s="10"/>
      <c r="O25" s="10"/>
      <c r="P25" s="10"/>
      <c r="Q25" s="10"/>
      <c r="R25" s="10"/>
      <c r="S25" s="10"/>
      <c r="T25" s="10"/>
      <c r="U25" s="11"/>
    </row>
    <row r="26" spans="2:22" ht="44.25" customHeight="1" thickTop="1" x14ac:dyDescent="0.5">
      <c r="B26" s="66" t="s">
        <v>70</v>
      </c>
      <c r="C26" s="67"/>
      <c r="D26" s="67"/>
      <c r="E26" s="67"/>
      <c r="F26" s="67"/>
      <c r="G26" s="67"/>
      <c r="H26" s="67"/>
      <c r="I26" s="67"/>
      <c r="J26" s="67"/>
      <c r="K26" s="67"/>
      <c r="L26" s="67"/>
      <c r="M26" s="67"/>
      <c r="N26" s="67"/>
      <c r="O26" s="67"/>
      <c r="P26" s="67"/>
      <c r="Q26" s="67"/>
      <c r="R26" s="67"/>
      <c r="S26" s="67"/>
      <c r="T26" s="67"/>
      <c r="U26" s="68"/>
    </row>
    <row r="27" spans="2:22" ht="76.5" customHeight="1" x14ac:dyDescent="0.5">
      <c r="B27" s="58" t="s">
        <v>146</v>
      </c>
      <c r="C27" s="59"/>
      <c r="D27" s="59"/>
      <c r="E27" s="59"/>
      <c r="F27" s="59"/>
      <c r="G27" s="59"/>
      <c r="H27" s="59"/>
      <c r="I27" s="59"/>
      <c r="J27" s="59"/>
      <c r="K27" s="59"/>
      <c r="L27" s="59"/>
      <c r="M27" s="59"/>
      <c r="N27" s="59"/>
      <c r="O27" s="59"/>
      <c r="P27" s="59"/>
      <c r="Q27" s="59"/>
      <c r="R27" s="59"/>
      <c r="S27" s="59"/>
      <c r="T27" s="59"/>
      <c r="U27" s="60"/>
    </row>
    <row r="28" spans="2:22" ht="101.25" customHeight="1" x14ac:dyDescent="0.5">
      <c r="B28" s="58" t="s">
        <v>147</v>
      </c>
      <c r="C28" s="59"/>
      <c r="D28" s="59"/>
      <c r="E28" s="59"/>
      <c r="F28" s="59"/>
      <c r="G28" s="59"/>
      <c r="H28" s="59"/>
      <c r="I28" s="59"/>
      <c r="J28" s="59"/>
      <c r="K28" s="59"/>
      <c r="L28" s="59"/>
      <c r="M28" s="59"/>
      <c r="N28" s="59"/>
      <c r="O28" s="59"/>
      <c r="P28" s="59"/>
      <c r="Q28" s="59"/>
      <c r="R28" s="59"/>
      <c r="S28" s="59"/>
      <c r="T28" s="59"/>
      <c r="U28" s="60"/>
    </row>
    <row r="29" spans="2:22" ht="81" customHeight="1" x14ac:dyDescent="0.5">
      <c r="B29" s="58" t="s">
        <v>148</v>
      </c>
      <c r="C29" s="59"/>
      <c r="D29" s="59"/>
      <c r="E29" s="59"/>
      <c r="F29" s="59"/>
      <c r="G29" s="59"/>
      <c r="H29" s="59"/>
      <c r="I29" s="59"/>
      <c r="J29" s="59"/>
      <c r="K29" s="59"/>
      <c r="L29" s="59"/>
      <c r="M29" s="59"/>
      <c r="N29" s="59"/>
      <c r="O29" s="59"/>
      <c r="P29" s="59"/>
      <c r="Q29" s="59"/>
      <c r="R29" s="59"/>
      <c r="S29" s="59"/>
      <c r="T29" s="59"/>
      <c r="U29" s="60"/>
    </row>
    <row r="30" spans="2:22" ht="77.25" customHeight="1" x14ac:dyDescent="0.5">
      <c r="B30" s="58" t="s">
        <v>149</v>
      </c>
      <c r="C30" s="59"/>
      <c r="D30" s="59"/>
      <c r="E30" s="59"/>
      <c r="F30" s="59"/>
      <c r="G30" s="59"/>
      <c r="H30" s="59"/>
      <c r="I30" s="59"/>
      <c r="J30" s="59"/>
      <c r="K30" s="59"/>
      <c r="L30" s="59"/>
      <c r="M30" s="59"/>
      <c r="N30" s="59"/>
      <c r="O30" s="59"/>
      <c r="P30" s="59"/>
      <c r="Q30" s="59"/>
      <c r="R30" s="59"/>
      <c r="S30" s="59"/>
      <c r="T30" s="59"/>
      <c r="U30" s="60"/>
    </row>
    <row r="31" spans="2:22" ht="73.5" customHeight="1" x14ac:dyDescent="0.5">
      <c r="B31" s="58" t="s">
        <v>150</v>
      </c>
      <c r="C31" s="59"/>
      <c r="D31" s="59"/>
      <c r="E31" s="59"/>
      <c r="F31" s="59"/>
      <c r="G31" s="59"/>
      <c r="H31" s="59"/>
      <c r="I31" s="59"/>
      <c r="J31" s="59"/>
      <c r="K31" s="59"/>
      <c r="L31" s="59"/>
      <c r="M31" s="59"/>
      <c r="N31" s="59"/>
      <c r="O31" s="59"/>
      <c r="P31" s="59"/>
      <c r="Q31" s="59"/>
      <c r="R31" s="59"/>
      <c r="S31" s="59"/>
      <c r="T31" s="59"/>
      <c r="U31" s="60"/>
    </row>
    <row r="32" spans="2:22" ht="86.25" customHeight="1" x14ac:dyDescent="0.5">
      <c r="B32" s="58" t="s">
        <v>151</v>
      </c>
      <c r="C32" s="59"/>
      <c r="D32" s="59"/>
      <c r="E32" s="59"/>
      <c r="F32" s="59"/>
      <c r="G32" s="59"/>
      <c r="H32" s="59"/>
      <c r="I32" s="59"/>
      <c r="J32" s="59"/>
      <c r="K32" s="59"/>
      <c r="L32" s="59"/>
      <c r="M32" s="59"/>
      <c r="N32" s="59"/>
      <c r="O32" s="59"/>
      <c r="P32" s="59"/>
      <c r="Q32" s="59"/>
      <c r="R32" s="59"/>
      <c r="S32" s="59"/>
      <c r="T32" s="59"/>
      <c r="U32" s="60"/>
    </row>
    <row r="33" spans="2:21" ht="90" customHeight="1" x14ac:dyDescent="0.5">
      <c r="B33" s="58" t="s">
        <v>152</v>
      </c>
      <c r="C33" s="59"/>
      <c r="D33" s="59"/>
      <c r="E33" s="59"/>
      <c r="F33" s="59"/>
      <c r="G33" s="59"/>
      <c r="H33" s="59"/>
      <c r="I33" s="59"/>
      <c r="J33" s="59"/>
      <c r="K33" s="59"/>
      <c r="L33" s="59"/>
      <c r="M33" s="59"/>
      <c r="N33" s="59"/>
      <c r="O33" s="59"/>
      <c r="P33" s="59"/>
      <c r="Q33" s="59"/>
      <c r="R33" s="59"/>
      <c r="S33" s="59"/>
      <c r="T33" s="59"/>
      <c r="U33" s="60"/>
    </row>
    <row r="34" spans="2:21" ht="71.25" customHeight="1" thickBot="1" x14ac:dyDescent="0.55000000000000004">
      <c r="B34" s="55" t="s">
        <v>153</v>
      </c>
      <c r="C34" s="56"/>
      <c r="D34" s="56"/>
      <c r="E34" s="56"/>
      <c r="F34" s="56"/>
      <c r="G34" s="56"/>
      <c r="H34" s="56"/>
      <c r="I34" s="56"/>
      <c r="J34" s="56"/>
      <c r="K34" s="56"/>
      <c r="L34" s="56"/>
      <c r="M34" s="56"/>
      <c r="N34" s="56"/>
      <c r="O34" s="56"/>
      <c r="P34" s="56"/>
      <c r="Q34" s="56"/>
      <c r="R34" s="56"/>
      <c r="S34" s="56"/>
      <c r="T34" s="56"/>
      <c r="U34" s="57"/>
    </row>
  </sheetData>
  <mergeCells count="59">
    <mergeCell ref="B1:L1"/>
    <mergeCell ref="D4:H4"/>
    <mergeCell ref="L4:O4"/>
    <mergeCell ref="Q4:R4"/>
    <mergeCell ref="T4:U4"/>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B23:D23"/>
    <mergeCell ref="B24:D24"/>
    <mergeCell ref="B26:U26"/>
    <mergeCell ref="B32:U32"/>
    <mergeCell ref="B33:U33"/>
    <mergeCell ref="B34:U34"/>
    <mergeCell ref="B27:U27"/>
    <mergeCell ref="B28:U28"/>
    <mergeCell ref="B29:U29"/>
    <mergeCell ref="B30:U30"/>
    <mergeCell ref="B31:U31"/>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Portada</vt:lpstr>
      <vt:lpstr>14 E001</vt:lpstr>
      <vt:lpstr>14 E004</vt:lpstr>
      <vt:lpstr>14 S043</vt:lpstr>
      <vt:lpstr>'14 E001'!Área_de_impresión</vt:lpstr>
      <vt:lpstr>'14 E004'!Área_de_impresión</vt:lpstr>
      <vt:lpstr>'14 S043'!Área_de_impresión</vt:lpstr>
      <vt:lpstr>Portada!Área_de_impresión</vt:lpstr>
      <vt:lpstr>'14 E001'!Títulos_a_imprimir</vt:lpstr>
      <vt:lpstr>'14 E004'!Títulos_a_imprimir</vt:lpstr>
      <vt:lpstr>'14 S043'!Títulos_a_imprimir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2013-08-06T09:48:40Z</cp:lastPrinted>
  <dcterms:created xsi:type="dcterms:W3CDTF">2009-03-25T01:44:41Z</dcterms:created>
  <dcterms:modified xsi:type="dcterms:W3CDTF">2013-08-06T10:00:49Z</dcterms:modified>
</cp:coreProperties>
</file>